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2C707C6A-C641-41DD-BF9B-B131D8D6A1FC}" xr6:coauthVersionLast="47" xr6:coauthVersionMax="47" xr10:uidLastSave="{00000000-0000-0000-0000-000000000000}"/>
  <bookViews>
    <workbookView xWindow="47880" yWindow="-120" windowWidth="29040" windowHeight="15720" activeTab="2" xr2:uid="{34DC2668-A915-4218-B8F2-96CE693E41A7}"/>
  </bookViews>
  <sheets>
    <sheet name="Sheet2" sheetId="13" r:id="rId1"/>
    <sheet name="Sheet1" sheetId="12" r:id="rId2"/>
    <sheet name="Bristol H29BU Thick Gasket" sheetId="11" r:id="rId3"/>
    <sheet name="H20B Head Thick VP Gasket" sheetId="1" r:id="rId4"/>
    <sheet name="H20B Head Thin VP Gasket" sheetId="2" r:id="rId5"/>
    <sheet name="H20B Head Thick VP Gasket #2" sheetId="3" r:id="rId6"/>
    <sheet name="H20B Head Thin VP Gasket #2" sheetId="4" r:id="rId7"/>
    <sheet name="H20B Stator Tall" sheetId="5" r:id="rId8"/>
    <sheet name="H20B Stator Short" sheetId="6" r:id="rId9"/>
    <sheet name="H29B Short Stator #2" sheetId="7" r:id="rId10"/>
    <sheet name="H29B Tall Stator #2" sheetId="8" r:id="rId11"/>
    <sheet name="H29BU Head Thin VP Gasket #2" sheetId="9" r:id="rId12"/>
    <sheet name="H29BU Head Thick VP Gasket # 2" sheetId="10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0" l="1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AD9" i="10"/>
  <c r="AE9" i="10"/>
  <c r="AF9" i="10"/>
  <c r="AG9" i="10"/>
  <c r="AH10" i="10"/>
  <c r="AI10" i="10"/>
  <c r="AJ10" i="10" s="1"/>
  <c r="AH11" i="10"/>
  <c r="AI11" i="10"/>
  <c r="AJ11" i="10"/>
  <c r="AK11" i="10"/>
  <c r="AL11" i="10"/>
  <c r="AH12" i="10"/>
  <c r="AI12" i="10"/>
  <c r="AJ12" i="10"/>
  <c r="AK12" i="10"/>
  <c r="AL12" i="10"/>
  <c r="AH13" i="10"/>
  <c r="AI13" i="10"/>
  <c r="AJ13" i="10"/>
  <c r="AK13" i="10"/>
  <c r="AL13" i="10"/>
  <c r="AH14" i="10"/>
  <c r="AI14" i="10"/>
  <c r="AJ14" i="10"/>
  <c r="AK14" i="10"/>
  <c r="AL14" i="10"/>
  <c r="AH15" i="10"/>
  <c r="AI15" i="10"/>
  <c r="AJ15" i="10"/>
  <c r="AK15" i="10"/>
  <c r="AL15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1" i="10"/>
  <c r="AI31" i="10"/>
  <c r="AJ31" i="10"/>
  <c r="AK31" i="10"/>
  <c r="AL31" i="10"/>
  <c r="AH32" i="10"/>
  <c r="AI32" i="10"/>
  <c r="AJ32" i="10"/>
  <c r="AK32" i="10"/>
  <c r="AL32" i="10"/>
  <c r="AH33" i="10"/>
  <c r="AI33" i="10"/>
  <c r="AJ33" i="10"/>
  <c r="AK33" i="10"/>
  <c r="AL33" i="10"/>
  <c r="AH34" i="10"/>
  <c r="AI34" i="10"/>
  <c r="AJ34" i="10"/>
  <c r="AK34" i="10"/>
  <c r="AL34" i="10"/>
  <c r="AH35" i="10"/>
  <c r="AI35" i="10"/>
  <c r="AJ35" i="10"/>
  <c r="AK35" i="10"/>
  <c r="AL35" i="10"/>
  <c r="AH36" i="10"/>
  <c r="AI36" i="10"/>
  <c r="AJ36" i="10"/>
  <c r="AK36" i="10"/>
  <c r="AL36" i="10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10" i="9"/>
  <c r="AI10" i="9"/>
  <c r="AJ10" i="9"/>
  <c r="AK10" i="9"/>
  <c r="AL10" i="9"/>
  <c r="AH11" i="9"/>
  <c r="AI11" i="9"/>
  <c r="AJ11" i="9"/>
  <c r="AK11" i="9"/>
  <c r="AL11" i="9"/>
  <c r="AH12" i="9"/>
  <c r="AI12" i="9"/>
  <c r="AJ12" i="9"/>
  <c r="AK12" i="9"/>
  <c r="AL12" i="9"/>
  <c r="AH13" i="9"/>
  <c r="AI13" i="9"/>
  <c r="AJ13" i="9"/>
  <c r="AK13" i="9"/>
  <c r="AL13" i="9"/>
  <c r="AH14" i="9"/>
  <c r="AI14" i="9"/>
  <c r="AJ14" i="9"/>
  <c r="AK14" i="9"/>
  <c r="AL14" i="9"/>
  <c r="AH15" i="9"/>
  <c r="AI15" i="9"/>
  <c r="AJ15" i="9"/>
  <c r="AK15" i="9"/>
  <c r="AL15" i="9"/>
  <c r="C31" i="9"/>
  <c r="D31" i="9"/>
  <c r="E31" i="9"/>
  <c r="F31" i="9"/>
  <c r="G31" i="9"/>
  <c r="H31" i="9"/>
  <c r="I31" i="9"/>
  <c r="J31" i="9"/>
  <c r="K31" i="9"/>
  <c r="L31" i="9"/>
  <c r="M31" i="9"/>
  <c r="N31" i="9" s="1"/>
  <c r="O31" i="9" s="1"/>
  <c r="P31" i="9" s="1"/>
  <c r="Q31" i="9" s="1"/>
  <c r="R31" i="9" s="1"/>
  <c r="S31" i="9" s="1"/>
  <c r="T31" i="9" s="1"/>
  <c r="U31" i="9" s="1"/>
  <c r="V31" i="9" s="1"/>
  <c r="W31" i="9" s="1"/>
  <c r="X31" i="9" s="1"/>
  <c r="Y31" i="9" s="1"/>
  <c r="Z31" i="9" s="1"/>
  <c r="AA31" i="9" s="1"/>
  <c r="AB31" i="9" s="1"/>
  <c r="AC31" i="9" s="1"/>
  <c r="AD31" i="9" s="1"/>
  <c r="AE31" i="9" s="1"/>
  <c r="AF31" i="9" s="1"/>
  <c r="AG31" i="9" s="1"/>
  <c r="AH32" i="9"/>
  <c r="AI32" i="9"/>
  <c r="AJ32" i="9"/>
  <c r="AH33" i="9"/>
  <c r="AI33" i="9"/>
  <c r="AJ33" i="9"/>
  <c r="AK33" i="9"/>
  <c r="AL33" i="9"/>
  <c r="AH34" i="9"/>
  <c r="AI34" i="9"/>
  <c r="AJ34" i="9"/>
  <c r="AK34" i="9"/>
  <c r="AL34" i="9"/>
  <c r="AH35" i="9"/>
  <c r="AI35" i="9"/>
  <c r="AJ35" i="9"/>
  <c r="AK35" i="9"/>
  <c r="AL35" i="9"/>
  <c r="AH36" i="9"/>
  <c r="AI36" i="9"/>
  <c r="AJ36" i="9"/>
  <c r="AK36" i="9"/>
  <c r="AL36" i="9"/>
  <c r="AH37" i="9"/>
  <c r="AI37" i="9"/>
  <c r="AJ37" i="9"/>
  <c r="AK37" i="9"/>
  <c r="AL37" i="9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AB9" i="8"/>
  <c r="AC9" i="8"/>
  <c r="AD9" i="8"/>
  <c r="AE9" i="8"/>
  <c r="AF9" i="8"/>
  <c r="AG9" i="8"/>
  <c r="AH10" i="8"/>
  <c r="AI10" i="8"/>
  <c r="AJ10" i="8"/>
  <c r="AH11" i="8"/>
  <c r="AI11" i="8"/>
  <c r="AJ11" i="8"/>
  <c r="AK11" i="8"/>
  <c r="AL11" i="8"/>
  <c r="AH12" i="8"/>
  <c r="AI12" i="8"/>
  <c r="AJ12" i="8" s="1"/>
  <c r="AH13" i="8"/>
  <c r="AI13" i="8"/>
  <c r="AJ13" i="8"/>
  <c r="AK13" i="8"/>
  <c r="AL13" i="8"/>
  <c r="C23" i="8"/>
  <c r="D23" i="8"/>
  <c r="E23" i="8"/>
  <c r="F23" i="8" s="1"/>
  <c r="G23" i="8" s="1"/>
  <c r="H23" i="8" s="1"/>
  <c r="I23" i="8" s="1"/>
  <c r="J23" i="8" s="1"/>
  <c r="K23" i="8" s="1"/>
  <c r="L23" i="8" s="1"/>
  <c r="M23" i="8" s="1"/>
  <c r="N23" i="8" s="1"/>
  <c r="O23" i="8" s="1"/>
  <c r="P23" i="8" s="1"/>
  <c r="Q23" i="8" s="1"/>
  <c r="R23" i="8" s="1"/>
  <c r="S23" i="8" s="1"/>
  <c r="T23" i="8" s="1"/>
  <c r="U23" i="8" s="1"/>
  <c r="V23" i="8" s="1"/>
  <c r="W23" i="8" s="1"/>
  <c r="X23" i="8" s="1"/>
  <c r="Y23" i="8" s="1"/>
  <c r="Z23" i="8" s="1"/>
  <c r="AA23" i="8" s="1"/>
  <c r="AB23" i="8" s="1"/>
  <c r="AC23" i="8" s="1"/>
  <c r="AD23" i="8" s="1"/>
  <c r="AE23" i="8" s="1"/>
  <c r="AF23" i="8" s="1"/>
  <c r="AG23" i="8" s="1"/>
  <c r="AH24" i="8"/>
  <c r="AI24" i="8"/>
  <c r="AJ24" i="8"/>
  <c r="AH25" i="8"/>
  <c r="AI25" i="8"/>
  <c r="AJ25" i="8" s="1"/>
  <c r="AH26" i="8"/>
  <c r="AI26" i="8"/>
  <c r="AJ26" i="8"/>
  <c r="AH27" i="8"/>
  <c r="AI27" i="8"/>
  <c r="AJ27" i="8" s="1"/>
  <c r="C9" i="7"/>
  <c r="D9" i="7"/>
  <c r="E9" i="7" s="1"/>
  <c r="F9" i="7" s="1"/>
  <c r="G9" i="7" s="1"/>
  <c r="H9" i="7" s="1"/>
  <c r="I9" i="7" s="1"/>
  <c r="J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V9" i="7" s="1"/>
  <c r="W9" i="7" s="1"/>
  <c r="X9" i="7" s="1"/>
  <c r="Y9" i="7" s="1"/>
  <c r="Z9" i="7" s="1"/>
  <c r="AA9" i="7" s="1"/>
  <c r="AB9" i="7" s="1"/>
  <c r="AC9" i="7" s="1"/>
  <c r="AD9" i="7" s="1"/>
  <c r="AE9" i="7" s="1"/>
  <c r="AF9" i="7" s="1"/>
  <c r="AG10" i="7"/>
  <c r="AH10" i="7"/>
  <c r="AI10" i="7" s="1"/>
  <c r="AG11" i="7"/>
  <c r="AH11" i="7"/>
  <c r="AI11" i="7" s="1"/>
  <c r="AG12" i="7"/>
  <c r="AH12" i="7"/>
  <c r="AI12" i="7" s="1"/>
  <c r="AG13" i="7"/>
  <c r="AH13" i="7"/>
  <c r="AI13" i="7"/>
  <c r="AJ13" i="7"/>
  <c r="AK13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3" i="7"/>
  <c r="AH23" i="7"/>
  <c r="AI23" i="7"/>
  <c r="AJ23" i="7"/>
  <c r="AK23" i="7"/>
  <c r="AG24" i="7"/>
  <c r="AH24" i="7"/>
  <c r="AI24" i="7"/>
  <c r="AJ24" i="7"/>
  <c r="AK24" i="7"/>
  <c r="AG25" i="7"/>
  <c r="AH25" i="7"/>
  <c r="AI25" i="7"/>
  <c r="AJ25" i="7"/>
  <c r="AK25" i="7"/>
  <c r="AG26" i="7"/>
  <c r="AH26" i="7"/>
  <c r="AI26" i="7"/>
  <c r="AJ26" i="7"/>
  <c r="AK26" i="7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10" i="6"/>
  <c r="AU10" i="6"/>
  <c r="AV10" i="6"/>
  <c r="AW10" i="6"/>
  <c r="AX10" i="6"/>
  <c r="AT11" i="6"/>
  <c r="AU11" i="6"/>
  <c r="AV11" i="6"/>
  <c r="AW11" i="6"/>
  <c r="AX11" i="6"/>
  <c r="AT12" i="6"/>
  <c r="AU12" i="6"/>
  <c r="AV12" i="6"/>
  <c r="AW12" i="6"/>
  <c r="AX12" i="6"/>
  <c r="AT13" i="6"/>
  <c r="AU13" i="6"/>
  <c r="AV13" i="6"/>
  <c r="AW13" i="6"/>
  <c r="AX13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2" i="6"/>
  <c r="AU22" i="6"/>
  <c r="AV22" i="6"/>
  <c r="AW22" i="6"/>
  <c r="AX22" i="6"/>
  <c r="AT23" i="6"/>
  <c r="AU23" i="6"/>
  <c r="AV23" i="6"/>
  <c r="AW23" i="6"/>
  <c r="AX23" i="6"/>
  <c r="AT24" i="6"/>
  <c r="AU24" i="6"/>
  <c r="AV24" i="6"/>
  <c r="AW24" i="6" s="1"/>
  <c r="AX24" i="6"/>
  <c r="AT25" i="6"/>
  <c r="AU25" i="6"/>
  <c r="AV25" i="6" s="1"/>
  <c r="C30" i="6"/>
  <c r="D30" i="6" s="1"/>
  <c r="E30" i="6" s="1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Z30" i="6" s="1"/>
  <c r="AA30" i="6" s="1"/>
  <c r="AB30" i="6" s="1"/>
  <c r="AC30" i="6" s="1"/>
  <c r="AD30" i="6" s="1"/>
  <c r="AE30" i="6" s="1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1" i="6"/>
  <c r="AU31" i="6"/>
  <c r="AV31" i="6"/>
  <c r="AW31" i="6"/>
  <c r="AX31" i="6"/>
  <c r="AT32" i="6"/>
  <c r="AU32" i="6"/>
  <c r="AV32" i="6"/>
  <c r="AW32" i="6"/>
  <c r="AX32" i="6"/>
  <c r="AT33" i="6"/>
  <c r="AU33" i="6"/>
  <c r="AV33" i="6"/>
  <c r="AW33" i="6"/>
  <c r="AX33" i="6"/>
  <c r="AT34" i="6"/>
  <c r="AU34" i="6"/>
  <c r="AV34" i="6"/>
  <c r="AW34" i="6"/>
  <c r="AX34" i="6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J10" i="5"/>
  <c r="AK10" i="5"/>
  <c r="AL10" i="5"/>
  <c r="AJ11" i="5"/>
  <c r="AK11" i="5"/>
  <c r="AL11" i="5" s="1"/>
  <c r="AJ12" i="5"/>
  <c r="AK12" i="5"/>
  <c r="AL12" i="5" s="1"/>
  <c r="AJ13" i="5"/>
  <c r="AK13" i="5"/>
  <c r="AL13" i="5" s="1"/>
  <c r="C19" i="5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AB19" i="5" s="1"/>
  <c r="AC19" i="5" s="1"/>
  <c r="AD19" i="5" s="1"/>
  <c r="AE19" i="5" s="1"/>
  <c r="AF19" i="5" s="1"/>
  <c r="AG19" i="5" s="1"/>
  <c r="AJ20" i="5"/>
  <c r="AK20" i="5"/>
  <c r="AL20" i="5"/>
  <c r="AM20" i="5" s="1"/>
  <c r="AN20" i="5"/>
  <c r="AJ21" i="5"/>
  <c r="AK21" i="5"/>
  <c r="AL21" i="5"/>
  <c r="AJ22" i="5"/>
  <c r="AK22" i="5"/>
  <c r="AL22" i="5"/>
  <c r="AJ23" i="5"/>
  <c r="AK23" i="5"/>
  <c r="AL23" i="5" s="1"/>
  <c r="C28" i="5"/>
  <c r="D28" i="5"/>
  <c r="E28" i="5"/>
  <c r="F28" i="5" s="1"/>
  <c r="G28" i="5" s="1"/>
  <c r="H28" i="5" s="1"/>
  <c r="I28" i="5" s="1"/>
  <c r="J28" i="5" s="1"/>
  <c r="K28" i="5" s="1"/>
  <c r="L28" i="5" s="1"/>
  <c r="M28" i="5" s="1"/>
  <c r="N28" i="5" s="1"/>
  <c r="O28" i="5" s="1"/>
  <c r="P28" i="5" s="1"/>
  <c r="Q28" i="5" s="1"/>
  <c r="R28" i="5" s="1"/>
  <c r="S28" i="5" s="1"/>
  <c r="T28" i="5" s="1"/>
  <c r="U28" i="5" s="1"/>
  <c r="V28" i="5" s="1"/>
  <c r="W28" i="5" s="1"/>
  <c r="X28" i="5" s="1"/>
  <c r="Y28" i="5" s="1"/>
  <c r="Z28" i="5" s="1"/>
  <c r="AA28" i="5" s="1"/>
  <c r="AB28" i="5" s="1"/>
  <c r="AC28" i="5" s="1"/>
  <c r="AD28" i="5" s="1"/>
  <c r="AE28" i="5" s="1"/>
  <c r="AF28" i="5" s="1"/>
  <c r="AG28" i="5" s="1"/>
  <c r="AJ29" i="5"/>
  <c r="AK29" i="5"/>
  <c r="AL29" i="5"/>
  <c r="AN29" i="5" s="1"/>
  <c r="AM29" i="5"/>
  <c r="AJ30" i="5"/>
  <c r="AK30" i="5"/>
  <c r="AL30" i="5" s="1"/>
  <c r="AJ31" i="5"/>
  <c r="AK31" i="5"/>
  <c r="AL31" i="5" s="1"/>
  <c r="AJ32" i="5"/>
  <c r="AK32" i="5"/>
  <c r="AL32" i="5"/>
  <c r="AM32" i="5" s="1"/>
  <c r="AN32" i="5"/>
  <c r="C9" i="4"/>
  <c r="D9" i="4" s="1"/>
  <c r="E9" i="4" s="1"/>
  <c r="F9" i="4" s="1"/>
  <c r="G9" i="4" s="1"/>
  <c r="H9" i="4" s="1"/>
  <c r="I9" i="4" s="1"/>
  <c r="J9" i="4" s="1"/>
  <c r="K9" i="4" s="1"/>
  <c r="L9" i="4" s="1"/>
  <c r="M9" i="4" s="1"/>
  <c r="N10" i="4"/>
  <c r="O10" i="4"/>
  <c r="P10" i="4" s="1"/>
  <c r="N11" i="4"/>
  <c r="O11" i="4"/>
  <c r="P11" i="4" s="1"/>
  <c r="N12" i="4"/>
  <c r="O12" i="4"/>
  <c r="P12" i="4" s="1"/>
  <c r="N13" i="4"/>
  <c r="O13" i="4"/>
  <c r="P13" i="4" s="1"/>
  <c r="N14" i="4"/>
  <c r="O14" i="4"/>
  <c r="P14" i="4" s="1"/>
  <c r="N15" i="4"/>
  <c r="O15" i="4"/>
  <c r="P15" i="4" s="1"/>
  <c r="D20" i="4"/>
  <c r="D21" i="4"/>
  <c r="D22" i="4"/>
  <c r="D23" i="4"/>
  <c r="D24" i="4"/>
  <c r="D25" i="4"/>
  <c r="C28" i="4"/>
  <c r="D28" i="4"/>
  <c r="E28" i="4" s="1"/>
  <c r="F28" i="4" s="1"/>
  <c r="G28" i="4" s="1"/>
  <c r="H28" i="4" s="1"/>
  <c r="I28" i="4" s="1"/>
  <c r="J28" i="4" s="1"/>
  <c r="K28" i="4" s="1"/>
  <c r="L28" i="4" s="1"/>
  <c r="M28" i="4" s="1"/>
  <c r="N29" i="4"/>
  <c r="O29" i="4"/>
  <c r="P29" i="4"/>
  <c r="Q29" i="4"/>
  <c r="R29" i="4"/>
  <c r="N30" i="4"/>
  <c r="O30" i="4"/>
  <c r="P30" i="4" s="1"/>
  <c r="N31" i="4"/>
  <c r="O31" i="4"/>
  <c r="P31" i="4"/>
  <c r="Q31" i="4"/>
  <c r="R31" i="4"/>
  <c r="N32" i="4"/>
  <c r="O32" i="4"/>
  <c r="P32" i="4" s="1"/>
  <c r="N33" i="4"/>
  <c r="O33" i="4"/>
  <c r="P33" i="4" s="1"/>
  <c r="N34" i="4"/>
  <c r="O34" i="4"/>
  <c r="P34" i="4" s="1"/>
  <c r="C39" i="4"/>
  <c r="D39" i="4" s="1"/>
  <c r="E39" i="4" s="1"/>
  <c r="F39" i="4" s="1"/>
  <c r="G39" i="4" s="1"/>
  <c r="H39" i="4" s="1"/>
  <c r="I39" i="4" s="1"/>
  <c r="J39" i="4" s="1"/>
  <c r="K39" i="4" s="1"/>
  <c r="L39" i="4" s="1"/>
  <c r="M39" i="4" s="1"/>
  <c r="N40" i="4"/>
  <c r="O40" i="4"/>
  <c r="P40" i="4" s="1"/>
  <c r="N41" i="4"/>
  <c r="O41" i="4"/>
  <c r="P41" i="4" s="1"/>
  <c r="N42" i="4"/>
  <c r="O42" i="4"/>
  <c r="P42" i="4"/>
  <c r="Q42" i="4"/>
  <c r="R42" i="4"/>
  <c r="N43" i="4"/>
  <c r="O43" i="4"/>
  <c r="P43" i="4"/>
  <c r="Q43" i="4" s="1"/>
  <c r="R43" i="4"/>
  <c r="N44" i="4"/>
  <c r="O44" i="4"/>
  <c r="P44" i="4" s="1"/>
  <c r="N45" i="4"/>
  <c r="O45" i="4"/>
  <c r="P45" i="4"/>
  <c r="C9" i="3"/>
  <c r="D9" i="3" s="1"/>
  <c r="E9" i="3" s="1"/>
  <c r="F9" i="3" s="1"/>
  <c r="G9" i="3" s="1"/>
  <c r="H9" i="3" s="1"/>
  <c r="I9" i="3" s="1"/>
  <c r="J9" i="3" s="1"/>
  <c r="K9" i="3" s="1"/>
  <c r="L9" i="3" s="1"/>
  <c r="M9" i="3" s="1"/>
  <c r="N9" i="3" s="1"/>
  <c r="O9" i="3" s="1"/>
  <c r="P9" i="3" s="1"/>
  <c r="Q9" i="3" s="1"/>
  <c r="R9" i="3" s="1"/>
  <c r="S9" i="3" s="1"/>
  <c r="T9" i="3" s="1"/>
  <c r="U10" i="3"/>
  <c r="V10" i="3"/>
  <c r="W10" i="3" s="1"/>
  <c r="U11" i="3"/>
  <c r="V11" i="3"/>
  <c r="W11" i="3" s="1"/>
  <c r="U12" i="3"/>
  <c r="V12" i="3"/>
  <c r="W12" i="3"/>
  <c r="X12" i="3"/>
  <c r="Y12" i="3"/>
  <c r="U13" i="3"/>
  <c r="V13" i="3"/>
  <c r="W13" i="3"/>
  <c r="U14" i="3"/>
  <c r="V14" i="3"/>
  <c r="W14" i="3" s="1"/>
  <c r="U15" i="3"/>
  <c r="V15" i="3"/>
  <c r="W15" i="3" s="1"/>
  <c r="C21" i="3"/>
  <c r="D21" i="3" s="1"/>
  <c r="E21" i="3" s="1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Q21" i="3" s="1"/>
  <c r="R21" i="3" s="1"/>
  <c r="S21" i="3" s="1"/>
  <c r="T21" i="3" s="1"/>
  <c r="U22" i="3"/>
  <c r="V22" i="3"/>
  <c r="W22" i="3"/>
  <c r="X22" i="3"/>
  <c r="Y22" i="3"/>
  <c r="U23" i="3"/>
  <c r="V23" i="3"/>
  <c r="W23" i="3"/>
  <c r="X23" i="3"/>
  <c r="Y23" i="3"/>
  <c r="U24" i="3"/>
  <c r="V24" i="3"/>
  <c r="W24" i="3"/>
  <c r="X24" i="3"/>
  <c r="Y24" i="3"/>
  <c r="U25" i="3"/>
  <c r="V25" i="3"/>
  <c r="W25" i="3"/>
  <c r="X25" i="3"/>
  <c r="Y25" i="3"/>
  <c r="U26" i="3"/>
  <c r="V26" i="3"/>
  <c r="W26" i="3"/>
  <c r="X26" i="3"/>
  <c r="Y26" i="3"/>
  <c r="U27" i="3"/>
  <c r="V27" i="3"/>
  <c r="W27" i="3"/>
  <c r="X27" i="3"/>
  <c r="Y27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3" i="3"/>
  <c r="V33" i="3"/>
  <c r="W33" i="3"/>
  <c r="X33" i="3"/>
  <c r="Y33" i="3"/>
  <c r="U34" i="3"/>
  <c r="V34" i="3"/>
  <c r="W34" i="3"/>
  <c r="X34" i="3"/>
  <c r="Y34" i="3"/>
  <c r="U35" i="3"/>
  <c r="V35" i="3"/>
  <c r="W35" i="3"/>
  <c r="X35" i="3"/>
  <c r="Y35" i="3"/>
  <c r="U36" i="3"/>
  <c r="V36" i="3"/>
  <c r="W36" i="3"/>
  <c r="U37" i="3"/>
  <c r="V37" i="3"/>
  <c r="W37" i="3" s="1"/>
  <c r="U38" i="3"/>
  <c r="V38" i="3"/>
  <c r="W38" i="3" s="1"/>
  <c r="C9" i="2"/>
  <c r="D9" i="2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AB9" i="2" s="1"/>
  <c r="AC9" i="2" s="1"/>
  <c r="AD9" i="2" s="1"/>
  <c r="AE9" i="2" s="1"/>
  <c r="AF9" i="2" s="1"/>
  <c r="AG9" i="2" s="1"/>
  <c r="AH10" i="2"/>
  <c r="AI10" i="2"/>
  <c r="AJ10" i="2" s="1"/>
  <c r="AH11" i="2"/>
  <c r="AI11" i="2"/>
  <c r="AJ11" i="2" s="1"/>
  <c r="AH12" i="2"/>
  <c r="AI12" i="2"/>
  <c r="AJ12" i="2" s="1"/>
  <c r="AH13" i="2"/>
  <c r="AI13" i="2"/>
  <c r="AJ13" i="2" s="1"/>
  <c r="AH14" i="2"/>
  <c r="AI14" i="2"/>
  <c r="AJ14" i="2" s="1"/>
  <c r="AH15" i="2"/>
  <c r="AI15" i="2"/>
  <c r="AJ15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2" i="2"/>
  <c r="AI22" i="2"/>
  <c r="AJ22" i="2"/>
  <c r="AK22" i="2" s="1"/>
  <c r="AL22" i="2"/>
  <c r="AH23" i="2"/>
  <c r="AI23" i="2"/>
  <c r="AJ23" i="2" s="1"/>
  <c r="AH24" i="2"/>
  <c r="AI24" i="2"/>
  <c r="AJ24" i="2" s="1"/>
  <c r="AK24" i="2" s="1"/>
  <c r="AH25" i="2"/>
  <c r="AI25" i="2"/>
  <c r="AJ25" i="2"/>
  <c r="AK25" i="2"/>
  <c r="AL25" i="2"/>
  <c r="AH26" i="2"/>
  <c r="AI26" i="2"/>
  <c r="AJ26" i="2"/>
  <c r="AK26" i="2"/>
  <c r="AL26" i="2"/>
  <c r="AH27" i="2"/>
  <c r="AI27" i="2"/>
  <c r="AJ27" i="2"/>
  <c r="AK27" i="2"/>
  <c r="AL27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3" i="2"/>
  <c r="AI33" i="2"/>
  <c r="AJ33" i="2"/>
  <c r="AK33" i="2"/>
  <c r="AL33" i="2"/>
  <c r="AH34" i="2"/>
  <c r="AI34" i="2"/>
  <c r="AJ34" i="2"/>
  <c r="AK34" i="2"/>
  <c r="AL34" i="2"/>
  <c r="AH35" i="2"/>
  <c r="AI35" i="2"/>
  <c r="AJ35" i="2"/>
  <c r="AK35" i="2"/>
  <c r="AL35" i="2"/>
  <c r="AH36" i="2"/>
  <c r="AI36" i="2"/>
  <c r="AJ36" i="2"/>
  <c r="AK36" i="2"/>
  <c r="AL36" i="2"/>
  <c r="AH37" i="2"/>
  <c r="AI37" i="2"/>
  <c r="AJ37" i="2"/>
  <c r="AK37" i="2"/>
  <c r="AL37" i="2"/>
  <c r="AH38" i="2"/>
  <c r="AI38" i="2"/>
  <c r="AJ38" i="2"/>
  <c r="AK38" i="2"/>
  <c r="AL38" i="2"/>
  <c r="AH10" i="1"/>
  <c r="AI10" i="1"/>
  <c r="AJ10" i="1"/>
  <c r="AK10" i="1"/>
  <c r="AL10" i="1"/>
  <c r="AH11" i="1"/>
  <c r="AI11" i="1"/>
  <c r="AJ11" i="1"/>
  <c r="AK11" i="1"/>
  <c r="AL11" i="1"/>
  <c r="AH12" i="1"/>
  <c r="AI12" i="1"/>
  <c r="AJ12" i="1"/>
  <c r="AK12" i="1"/>
  <c r="AL12" i="1"/>
  <c r="AH13" i="1"/>
  <c r="AI13" i="1"/>
  <c r="AJ13" i="1"/>
  <c r="AK13" i="1"/>
  <c r="AL13" i="1"/>
  <c r="AH14" i="1"/>
  <c r="AI14" i="1"/>
  <c r="AJ14" i="1"/>
  <c r="AK14" i="1"/>
  <c r="AL14" i="1"/>
  <c r="AH15" i="1"/>
  <c r="AI15" i="1"/>
  <c r="AJ15" i="1"/>
  <c r="AK15" i="1"/>
  <c r="AL15" i="1"/>
  <c r="AH21" i="1"/>
  <c r="AI21" i="1"/>
  <c r="AJ21" i="1"/>
  <c r="AK21" i="1"/>
  <c r="AL21" i="1"/>
  <c r="AH22" i="1"/>
  <c r="AI22" i="1"/>
  <c r="AJ22" i="1"/>
  <c r="AK22" i="1"/>
  <c r="AL22" i="1"/>
  <c r="AH23" i="1"/>
  <c r="AI23" i="1"/>
  <c r="AJ23" i="1"/>
  <c r="AK23" i="1"/>
  <c r="AL23" i="1"/>
  <c r="AH24" i="1"/>
  <c r="AI24" i="1"/>
  <c r="AJ24" i="1"/>
  <c r="AK24" i="1"/>
  <c r="AL24" i="1"/>
  <c r="AH25" i="1"/>
  <c r="AI25" i="1"/>
  <c r="AJ25" i="1"/>
  <c r="AK25" i="1"/>
  <c r="AL25" i="1"/>
  <c r="AH26" i="1"/>
  <c r="AI26" i="1"/>
  <c r="AJ26" i="1"/>
  <c r="AK26" i="1"/>
  <c r="AL26" i="1"/>
  <c r="AH10" i="11"/>
  <c r="AI10" i="11"/>
  <c r="AJ10" i="11"/>
  <c r="AK10" i="11"/>
  <c r="AL10" i="11"/>
  <c r="AH11" i="11"/>
  <c r="AI11" i="11"/>
  <c r="AJ11" i="11"/>
  <c r="AK11" i="11"/>
  <c r="AL11" i="11"/>
  <c r="AH12" i="11"/>
  <c r="AI12" i="11"/>
  <c r="AJ12" i="11"/>
  <c r="AK12" i="11"/>
  <c r="AL12" i="11"/>
  <c r="AH13" i="11"/>
  <c r="AI13" i="11"/>
  <c r="AJ13" i="11"/>
  <c r="AK13" i="11"/>
  <c r="AL13" i="11"/>
  <c r="AH14" i="11"/>
  <c r="AI14" i="11"/>
  <c r="AJ14" i="11"/>
  <c r="AK14" i="11"/>
  <c r="AL14" i="11"/>
  <c r="AH15" i="11"/>
  <c r="AI15" i="11"/>
  <c r="AJ15" i="11"/>
  <c r="AK15" i="11"/>
  <c r="AL15" i="11"/>
  <c r="AH21" i="11"/>
  <c r="AI21" i="11"/>
  <c r="AJ21" i="11"/>
  <c r="AK21" i="11"/>
  <c r="AL21" i="11"/>
  <c r="AH22" i="11"/>
  <c r="AI22" i="11"/>
  <c r="AJ22" i="11"/>
  <c r="AK22" i="11"/>
  <c r="AL22" i="11"/>
  <c r="AH23" i="11"/>
  <c r="AI23" i="11"/>
  <c r="AJ23" i="11"/>
  <c r="AK23" i="11"/>
  <c r="AL23" i="11"/>
  <c r="AH24" i="11"/>
  <c r="AI24" i="11"/>
  <c r="AJ24" i="11"/>
  <c r="AK24" i="11"/>
  <c r="AL24" i="11"/>
  <c r="AH25" i="11"/>
  <c r="AI25" i="11"/>
  <c r="AJ25" i="11"/>
  <c r="AK25" i="11"/>
  <c r="AL25" i="11"/>
  <c r="AH26" i="11"/>
  <c r="AI26" i="11"/>
  <c r="AJ26" i="11" s="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Z32" i="11"/>
  <c r="AA32" i="11"/>
  <c r="AB32" i="11"/>
  <c r="AC32" i="11"/>
  <c r="AD32" i="11"/>
  <c r="AE32" i="11"/>
  <c r="AF32" i="11"/>
  <c r="AG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Z33" i="11"/>
  <c r="AA33" i="11"/>
  <c r="AB33" i="11"/>
  <c r="AC33" i="11"/>
  <c r="AD33" i="11"/>
  <c r="AE33" i="11"/>
  <c r="AF33" i="11"/>
  <c r="AG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Z34" i="11"/>
  <c r="AA34" i="11"/>
  <c r="AB34" i="11"/>
  <c r="AC34" i="11"/>
  <c r="AD34" i="11"/>
  <c r="AE34" i="11"/>
  <c r="AF34" i="11"/>
  <c r="AG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Z35" i="11"/>
  <c r="AA35" i="11"/>
  <c r="AB35" i="11"/>
  <c r="AC35" i="11"/>
  <c r="AD35" i="11"/>
  <c r="AE35" i="11"/>
  <c r="AF35" i="11"/>
  <c r="AG35" i="11"/>
  <c r="AL10" i="10" l="1"/>
  <c r="AK10" i="10"/>
  <c r="AK32" i="9"/>
  <c r="AL32" i="9"/>
  <c r="AK10" i="8"/>
  <c r="AL10" i="8"/>
  <c r="AL12" i="8"/>
  <c r="AK12" i="8"/>
  <c r="AK24" i="8"/>
  <c r="AL24" i="8"/>
  <c r="AL25" i="8"/>
  <c r="AK25" i="8"/>
  <c r="AK26" i="8"/>
  <c r="AL26" i="8"/>
  <c r="AL27" i="8"/>
  <c r="AK27" i="8"/>
  <c r="AK10" i="7"/>
  <c r="AJ10" i="7"/>
  <c r="AK11" i="7"/>
  <c r="AJ11" i="7"/>
  <c r="AK12" i="7"/>
  <c r="AJ12" i="7"/>
  <c r="AW25" i="6"/>
  <c r="AX25" i="6"/>
  <c r="AM10" i="5"/>
  <c r="AN10" i="5"/>
  <c r="AM11" i="5"/>
  <c r="AN11" i="5"/>
  <c r="AM12" i="5"/>
  <c r="AN12" i="5"/>
  <c r="AM13" i="5"/>
  <c r="AN13" i="5"/>
  <c r="AM21" i="5"/>
  <c r="AN21" i="5"/>
  <c r="AM22" i="5"/>
  <c r="AN22" i="5"/>
  <c r="AN23" i="5"/>
  <c r="AM23" i="5"/>
  <c r="AM30" i="5"/>
  <c r="AN30" i="5"/>
  <c r="AM31" i="5"/>
  <c r="AN31" i="5"/>
  <c r="R10" i="4"/>
  <c r="Q10" i="4"/>
  <c r="Q11" i="4"/>
  <c r="R11" i="4"/>
  <c r="R12" i="4"/>
  <c r="Q12" i="4"/>
  <c r="Q13" i="4"/>
  <c r="R13" i="4"/>
  <c r="Q14" i="4"/>
  <c r="R14" i="4"/>
  <c r="Q15" i="4"/>
  <c r="R15" i="4"/>
  <c r="Q30" i="4"/>
  <c r="R30" i="4"/>
  <c r="Q32" i="4"/>
  <c r="R32" i="4"/>
  <c r="Q33" i="4"/>
  <c r="R33" i="4"/>
  <c r="R34" i="4"/>
  <c r="Q34" i="4"/>
  <c r="Q40" i="4"/>
  <c r="R40" i="4"/>
  <c r="Q41" i="4"/>
  <c r="R41" i="4"/>
  <c r="R44" i="4"/>
  <c r="Q44" i="4"/>
  <c r="Q45" i="4"/>
  <c r="R45" i="4"/>
  <c r="Y10" i="3"/>
  <c r="X10" i="3"/>
  <c r="X11" i="3"/>
  <c r="Y11" i="3"/>
  <c r="X13" i="3"/>
  <c r="Y13" i="3"/>
  <c r="Y14" i="3"/>
  <c r="X14" i="3"/>
  <c r="X15" i="3"/>
  <c r="Y15" i="3"/>
  <c r="Y36" i="3"/>
  <c r="X36" i="3"/>
  <c r="Y37" i="3"/>
  <c r="X37" i="3"/>
  <c r="X38" i="3"/>
  <c r="Y38" i="3"/>
  <c r="AL10" i="2"/>
  <c r="AK10" i="2"/>
  <c r="AK11" i="2"/>
  <c r="AL11" i="2"/>
  <c r="AK12" i="2"/>
  <c r="AL12" i="2"/>
  <c r="AK13" i="2"/>
  <c r="AL13" i="2"/>
  <c r="AL14" i="2"/>
  <c r="AK14" i="2"/>
  <c r="AK15" i="2"/>
  <c r="AL15" i="2"/>
  <c r="AK23" i="2"/>
  <c r="AL23" i="2"/>
  <c r="AL26" i="11"/>
  <c r="AK26" i="11"/>
  <c r="AL24" i="2"/>
</calcChain>
</file>

<file path=xl/sharedStrings.xml><?xml version="1.0" encoding="utf-8"?>
<sst xmlns="http://schemas.openxmlformats.org/spreadsheetml/2006/main" count="570" uniqueCount="85">
  <si>
    <t>Spindle 1</t>
  </si>
  <si>
    <t>Spindle 2</t>
  </si>
  <si>
    <t>Spindle 3</t>
  </si>
  <si>
    <t>Spindle 4</t>
  </si>
  <si>
    <t>Spindle 5</t>
  </si>
  <si>
    <t>Spindle 6</t>
  </si>
  <si>
    <t>Machine</t>
  </si>
  <si>
    <t>AAG # 800864-05</t>
  </si>
  <si>
    <t>s/n 10000</t>
  </si>
  <si>
    <t>CFE 3877</t>
  </si>
  <si>
    <t>Multi-driver Runoff</t>
  </si>
  <si>
    <t>Head Bolt Torque, ft-lb</t>
  </si>
  <si>
    <t>Assy #</t>
  </si>
  <si>
    <t>settings:</t>
  </si>
  <si>
    <t>-15% offset</t>
  </si>
  <si>
    <t>torque target=25</t>
  </si>
  <si>
    <t>date 4/18/2000</t>
  </si>
  <si>
    <t>CFE 3878</t>
  </si>
  <si>
    <t>s/n 10001</t>
  </si>
  <si>
    <t>-18% all</t>
  </si>
  <si>
    <t>-15% all</t>
  </si>
  <si>
    <t>-17% #1</t>
  </si>
  <si>
    <t>cal</t>
  </si>
  <si>
    <t>spin.</t>
  </si>
  <si>
    <t>diff</t>
  </si>
  <si>
    <t>Stator Bolt Torque, ft-lb</t>
  </si>
  <si>
    <t>AAG # 800864-03</t>
  </si>
  <si>
    <t>torque target=14</t>
  </si>
  <si>
    <t>-18% offset</t>
  </si>
  <si>
    <t>change</t>
  </si>
  <si>
    <t>speed</t>
  </si>
  <si>
    <t>-20% offset</t>
  </si>
  <si>
    <t>pretorque to 6 ft-lb</t>
  </si>
  <si>
    <t>350 rundown speed</t>
  </si>
  <si>
    <t>225 downshift speed</t>
  </si>
  <si>
    <t>no pretorque</t>
  </si>
  <si>
    <t>125 downshift speed</t>
  </si>
  <si>
    <t>avg</t>
  </si>
  <si>
    <t>stdev</t>
  </si>
  <si>
    <t>3*stdev</t>
  </si>
  <si>
    <t>avg-3s</t>
  </si>
  <si>
    <t>avg+3s</t>
  </si>
  <si>
    <t>exclude</t>
  </si>
  <si>
    <t>14</t>
  </si>
  <si>
    <t>15.5</t>
  </si>
  <si>
    <t>17</t>
  </si>
  <si>
    <t>18</t>
  </si>
  <si>
    <t>CFE 3876</t>
  </si>
  <si>
    <t>CFE 3875</t>
  </si>
  <si>
    <t>date 4/19/2000</t>
  </si>
  <si>
    <t>H20B Tall Stator 237176</t>
  </si>
  <si>
    <t>H20B Thin valve plate gasket, .014"</t>
  </si>
  <si>
    <t>H20B Thick valve plate gasket, .026"</t>
  </si>
  <si>
    <t>H20B Short Stator 237186</t>
  </si>
  <si>
    <t>4/19/2000</t>
  </si>
  <si>
    <t>H29B Short Stator 237967</t>
  </si>
  <si>
    <t>H29B Tall Stator 238107</t>
  </si>
  <si>
    <t>cal torque values</t>
  </si>
  <si>
    <t>H29BU Thin valve plate gasket, .015"</t>
  </si>
  <si>
    <t>torque target=25 ft-lb</t>
  </si>
  <si>
    <t>ft-lb</t>
  </si>
  <si>
    <t>cal torque</t>
  </si>
  <si>
    <t>offset %</t>
  </si>
  <si>
    <t>18 ft-lb synchronization torque</t>
  </si>
  <si>
    <t>10 ft-lb synchronization torque</t>
  </si>
  <si>
    <t>H29BU Thick valve plate gasket, .028"</t>
  </si>
  <si>
    <t>adjust</t>
  </si>
  <si>
    <t>spin. 3</t>
  </si>
  <si>
    <t>adjusted from previous run</t>
  </si>
  <si>
    <t>Angle</t>
  </si>
  <si>
    <t>After Dehyd</t>
  </si>
  <si>
    <t>After Dehydration</t>
  </si>
  <si>
    <t>A Line Multi-Driver</t>
  </si>
  <si>
    <t>date 4/25/2000</t>
  </si>
  <si>
    <t>H29BU Thick valve plate gasket, .034"</t>
  </si>
  <si>
    <t>BRISTOL DATA</t>
  </si>
  <si>
    <t>Delta-1</t>
  </si>
  <si>
    <t>Delta-2</t>
  </si>
  <si>
    <t>Delta-3</t>
  </si>
  <si>
    <t>Delta-4</t>
  </si>
  <si>
    <t>Delta-5</t>
  </si>
  <si>
    <t>Delta-6</t>
  </si>
  <si>
    <t>Delta-Before-After</t>
  </si>
  <si>
    <t>H29BU Thick valve plate gasket, .034" - Before Dehydration</t>
  </si>
  <si>
    <t>H29BU Thick valve plate gasket, .034" - After Dehydration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</si>
</sst>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"/>
    <numFmt numFmtId="169" formatCode="#\U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0" fillId="0" borderId="0" xfId="0" applyNumberFormat="1"/>
    <xf numFmtId="0" fontId="1" fillId="0" borderId="0" xfId="0" applyFont="1"/>
    <xf numFmtId="14" fontId="0" fillId="0" borderId="0" xfId="0" quotePrefix="1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2" fillId="0" borderId="0" xfId="0" quotePrefix="1" applyFont="1"/>
    <xf numFmtId="0" fontId="0" fillId="3" borderId="0" xfId="0" applyFill="1"/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quotePrefix="1" applyNumberFormat="1" applyFill="1"/>
    <xf numFmtId="0" fontId="0" fillId="4" borderId="0" xfId="0" applyFill="1"/>
    <xf numFmtId="0" fontId="0" fillId="5" borderId="0" xfId="0" applyFill="1"/>
    <xf numFmtId="0" fontId="0" fillId="0" borderId="0" xfId="0" quotePrefix="1" applyFill="1" applyAlignment="1">
      <alignment horizontal="center"/>
    </xf>
    <xf numFmtId="0" fontId="1" fillId="2" borderId="0" xfId="0" applyFont="1" applyFill="1"/>
    <xf numFmtId="168" fontId="0" fillId="0" borderId="0" xfId="0" applyNumberFormat="1" applyFill="1" applyAlignment="1">
      <alignment horizontal="center"/>
    </xf>
    <xf numFmtId="168" fontId="0" fillId="0" borderId="0" xfId="0" quotePrefix="1" applyNumberForma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/>
    <xf numFmtId="169" fontId="0" fillId="0" borderId="2" xfId="0" applyNumberFormat="1" applyBorder="1" applyAlignment="1">
      <alignment horizontal="center"/>
    </xf>
    <xf numFmtId="169" fontId="0" fillId="0" borderId="3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/>
    <xf numFmtId="9" fontId="0" fillId="0" borderId="0" xfId="0" applyNumberFormat="1" applyAlignment="1">
      <alignment horizontal="center"/>
    </xf>
    <xf numFmtId="0" fontId="0" fillId="2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F8C4F-1910-42FD-BCB0-D81D1AF60C96}">
  <dimension ref="A1:N33"/>
  <sheetViews>
    <sheetView workbookViewId="0">
      <selection activeCell="H22" sqref="H22"/>
    </sheetView>
  </sheetViews>
  <sheetFormatPr defaultRowHeight="12.75" x14ac:dyDescent="0.35"/>
  <sheetData>
    <row r="1" spans="1:14" x14ac:dyDescent="0.3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I1" t="s">
        <v>76</v>
      </c>
      <c r="J1" t="s">
        <v>77</v>
      </c>
      <c r="K1" t="s">
        <v>78</v>
      </c>
      <c r="L1" t="s">
        <v>79</v>
      </c>
      <c r="M1" t="s">
        <v>80</v>
      </c>
      <c r="N1" t="s">
        <v>81</v>
      </c>
    </row>
    <row r="2" spans="1:14" x14ac:dyDescent="0.35">
      <c r="A2" s="4">
        <v>10</v>
      </c>
      <c r="B2" s="4">
        <v>13</v>
      </c>
      <c r="C2" s="4">
        <v>15</v>
      </c>
      <c r="D2" s="4">
        <v>11</v>
      </c>
      <c r="E2" s="4">
        <v>14</v>
      </c>
      <c r="F2" s="4">
        <v>10</v>
      </c>
      <c r="I2">
        <v>11</v>
      </c>
      <c r="J2">
        <v>10</v>
      </c>
      <c r="K2">
        <v>9</v>
      </c>
      <c r="L2">
        <v>10</v>
      </c>
      <c r="M2">
        <v>7</v>
      </c>
      <c r="N2">
        <v>11</v>
      </c>
    </row>
    <row r="3" spans="1:14" x14ac:dyDescent="0.35">
      <c r="A3" s="4">
        <v>10</v>
      </c>
      <c r="B3" s="4">
        <v>12</v>
      </c>
      <c r="C3" s="4">
        <v>8</v>
      </c>
      <c r="D3" s="4">
        <v>15</v>
      </c>
      <c r="E3" s="4">
        <v>17</v>
      </c>
      <c r="F3" s="4">
        <v>12</v>
      </c>
      <c r="I3">
        <v>11</v>
      </c>
      <c r="J3">
        <v>10</v>
      </c>
      <c r="K3">
        <v>13</v>
      </c>
      <c r="L3">
        <v>7</v>
      </c>
      <c r="M3">
        <v>6</v>
      </c>
      <c r="N3">
        <v>10</v>
      </c>
    </row>
    <row r="4" spans="1:14" x14ac:dyDescent="0.35">
      <c r="A4" s="4">
        <v>10</v>
      </c>
      <c r="B4" s="4">
        <v>13</v>
      </c>
      <c r="C4" s="4">
        <v>11</v>
      </c>
      <c r="D4" s="4">
        <v>13</v>
      </c>
      <c r="E4" s="4">
        <v>15</v>
      </c>
      <c r="F4" s="4">
        <v>15</v>
      </c>
      <c r="I4">
        <v>11</v>
      </c>
      <c r="J4">
        <v>11</v>
      </c>
      <c r="K4">
        <v>12</v>
      </c>
      <c r="L4">
        <v>9</v>
      </c>
      <c r="M4">
        <v>8</v>
      </c>
      <c r="N4">
        <v>8</v>
      </c>
    </row>
    <row r="5" spans="1:14" x14ac:dyDescent="0.35">
      <c r="A5" s="4">
        <v>10</v>
      </c>
      <c r="B5" s="4">
        <v>12</v>
      </c>
      <c r="C5" s="4">
        <v>7</v>
      </c>
      <c r="D5" s="4">
        <v>10</v>
      </c>
      <c r="E5" s="4">
        <v>11</v>
      </c>
      <c r="F5" s="4">
        <v>8</v>
      </c>
      <c r="I5">
        <v>12</v>
      </c>
      <c r="J5">
        <v>11</v>
      </c>
      <c r="K5">
        <v>14</v>
      </c>
      <c r="L5">
        <v>10</v>
      </c>
      <c r="M5">
        <v>10</v>
      </c>
      <c r="N5">
        <v>11</v>
      </c>
    </row>
    <row r="6" spans="1:14" x14ac:dyDescent="0.35">
      <c r="A6" s="4">
        <v>10</v>
      </c>
      <c r="B6" s="4">
        <v>13</v>
      </c>
      <c r="C6" s="4">
        <v>16</v>
      </c>
      <c r="D6" s="4">
        <v>10</v>
      </c>
      <c r="E6" s="4">
        <v>16</v>
      </c>
      <c r="F6" s="4">
        <v>10</v>
      </c>
      <c r="I6">
        <v>11</v>
      </c>
      <c r="J6">
        <v>9</v>
      </c>
      <c r="K6">
        <v>7</v>
      </c>
      <c r="L6">
        <v>11</v>
      </c>
      <c r="M6">
        <v>7</v>
      </c>
      <c r="N6">
        <v>11</v>
      </c>
    </row>
    <row r="7" spans="1:14" x14ac:dyDescent="0.35">
      <c r="A7" s="4">
        <v>10</v>
      </c>
      <c r="B7" s="4">
        <v>11</v>
      </c>
      <c r="C7" s="4">
        <v>8</v>
      </c>
      <c r="D7" s="4">
        <v>11</v>
      </c>
      <c r="E7" s="4">
        <v>11</v>
      </c>
      <c r="F7" s="4">
        <v>8</v>
      </c>
      <c r="I7">
        <v>11</v>
      </c>
      <c r="J7">
        <v>11</v>
      </c>
      <c r="K7">
        <v>12</v>
      </c>
      <c r="L7">
        <v>9</v>
      </c>
      <c r="M7">
        <v>9</v>
      </c>
      <c r="N7">
        <v>12</v>
      </c>
    </row>
    <row r="8" spans="1:14" x14ac:dyDescent="0.35">
      <c r="A8" s="4">
        <v>8</v>
      </c>
      <c r="B8" s="4">
        <v>7</v>
      </c>
      <c r="C8" s="4">
        <v>8</v>
      </c>
      <c r="D8" s="4">
        <v>10</v>
      </c>
      <c r="E8" s="4">
        <v>18</v>
      </c>
      <c r="F8" s="4">
        <v>8</v>
      </c>
      <c r="I8">
        <v>12</v>
      </c>
      <c r="J8">
        <v>13</v>
      </c>
      <c r="K8">
        <v>12</v>
      </c>
      <c r="L8">
        <v>10</v>
      </c>
      <c r="M8">
        <v>5</v>
      </c>
      <c r="N8">
        <v>11</v>
      </c>
    </row>
    <row r="9" spans="1:14" x14ac:dyDescent="0.35">
      <c r="A9" s="4">
        <v>11</v>
      </c>
      <c r="B9" s="4">
        <v>12</v>
      </c>
      <c r="C9" s="4">
        <v>14</v>
      </c>
      <c r="D9" s="4">
        <v>15</v>
      </c>
      <c r="E9" s="4">
        <v>9</v>
      </c>
      <c r="F9" s="4">
        <v>12</v>
      </c>
      <c r="I9">
        <v>9</v>
      </c>
      <c r="J9">
        <v>9</v>
      </c>
      <c r="K9">
        <v>7</v>
      </c>
      <c r="L9">
        <v>8</v>
      </c>
      <c r="M9">
        <v>10</v>
      </c>
      <c r="N9">
        <v>10</v>
      </c>
    </row>
    <row r="10" spans="1:14" x14ac:dyDescent="0.35">
      <c r="A10" s="4">
        <v>8</v>
      </c>
      <c r="B10" s="4">
        <v>11</v>
      </c>
      <c r="C10" s="4">
        <v>11</v>
      </c>
      <c r="D10" s="4">
        <v>11</v>
      </c>
      <c r="E10" s="4">
        <v>16</v>
      </c>
      <c r="F10" s="4">
        <v>8</v>
      </c>
      <c r="I10">
        <v>12</v>
      </c>
      <c r="J10">
        <v>9</v>
      </c>
      <c r="K10">
        <v>9</v>
      </c>
      <c r="L10">
        <v>10</v>
      </c>
      <c r="M10">
        <v>6</v>
      </c>
      <c r="N10">
        <v>12</v>
      </c>
    </row>
    <row r="11" spans="1:14" x14ac:dyDescent="0.35">
      <c r="A11" s="4">
        <v>10</v>
      </c>
      <c r="B11" s="4">
        <v>14</v>
      </c>
      <c r="C11" s="4">
        <v>9</v>
      </c>
      <c r="D11" s="4">
        <v>7</v>
      </c>
      <c r="E11" s="4">
        <v>10</v>
      </c>
      <c r="F11" s="4">
        <v>8</v>
      </c>
      <c r="I11">
        <v>9</v>
      </c>
      <c r="J11">
        <v>10</v>
      </c>
      <c r="K11">
        <v>11</v>
      </c>
      <c r="L11">
        <v>12</v>
      </c>
      <c r="M11">
        <v>10</v>
      </c>
      <c r="N11">
        <v>12</v>
      </c>
    </row>
    <row r="12" spans="1:14" x14ac:dyDescent="0.35">
      <c r="A12" s="4">
        <v>9</v>
      </c>
      <c r="B12" s="4">
        <v>16</v>
      </c>
      <c r="C12" s="4">
        <v>6</v>
      </c>
      <c r="D12" s="4">
        <v>10</v>
      </c>
      <c r="E12" s="4">
        <v>13</v>
      </c>
      <c r="F12" s="4">
        <v>11</v>
      </c>
      <c r="I12">
        <v>11</v>
      </c>
      <c r="J12">
        <v>7</v>
      </c>
      <c r="K12">
        <v>15</v>
      </c>
      <c r="L12">
        <v>11</v>
      </c>
      <c r="M12">
        <v>8</v>
      </c>
      <c r="N12">
        <v>10</v>
      </c>
    </row>
    <row r="13" spans="1:14" x14ac:dyDescent="0.35">
      <c r="A13" s="4">
        <v>10</v>
      </c>
      <c r="B13" s="4">
        <v>13</v>
      </c>
      <c r="C13" s="4">
        <v>10</v>
      </c>
      <c r="D13" s="4">
        <v>11</v>
      </c>
      <c r="E13" s="4">
        <v>12</v>
      </c>
      <c r="F13" s="4">
        <v>8</v>
      </c>
      <c r="I13">
        <v>12</v>
      </c>
      <c r="J13">
        <v>10</v>
      </c>
      <c r="K13">
        <v>12</v>
      </c>
      <c r="L13">
        <v>10</v>
      </c>
      <c r="M13">
        <v>9</v>
      </c>
      <c r="N13">
        <v>12</v>
      </c>
    </row>
    <row r="14" spans="1:14" x14ac:dyDescent="0.35">
      <c r="A14" s="4">
        <v>9</v>
      </c>
      <c r="B14" s="4">
        <v>16</v>
      </c>
      <c r="C14" s="4">
        <v>8</v>
      </c>
      <c r="D14" s="4">
        <v>10</v>
      </c>
      <c r="E14" s="4">
        <v>11</v>
      </c>
      <c r="F14" s="4">
        <v>9</v>
      </c>
      <c r="I14">
        <v>11</v>
      </c>
      <c r="J14">
        <v>8</v>
      </c>
      <c r="K14">
        <v>15</v>
      </c>
      <c r="L14">
        <v>10</v>
      </c>
      <c r="M14">
        <v>9</v>
      </c>
      <c r="N14">
        <v>11</v>
      </c>
    </row>
    <row r="15" spans="1:14" x14ac:dyDescent="0.35">
      <c r="A15" s="4">
        <v>10</v>
      </c>
      <c r="B15" s="4">
        <v>9</v>
      </c>
      <c r="C15" s="4">
        <v>8</v>
      </c>
      <c r="D15" s="4">
        <v>10</v>
      </c>
      <c r="E15" s="4">
        <v>12</v>
      </c>
      <c r="F15" s="4">
        <v>7</v>
      </c>
      <c r="I15">
        <v>10</v>
      </c>
      <c r="J15">
        <v>11</v>
      </c>
      <c r="K15">
        <v>12</v>
      </c>
      <c r="L15">
        <v>9</v>
      </c>
      <c r="M15">
        <v>9</v>
      </c>
      <c r="N15">
        <v>12</v>
      </c>
    </row>
    <row r="16" spans="1:14" x14ac:dyDescent="0.35">
      <c r="A16" s="4">
        <v>10</v>
      </c>
      <c r="B16" s="4">
        <v>12</v>
      </c>
      <c r="C16" s="4">
        <v>12</v>
      </c>
      <c r="D16" s="4">
        <v>14</v>
      </c>
      <c r="E16" s="4">
        <v>14</v>
      </c>
      <c r="F16" s="4">
        <v>12</v>
      </c>
      <c r="I16">
        <v>11</v>
      </c>
      <c r="J16">
        <v>11</v>
      </c>
      <c r="K16">
        <v>11</v>
      </c>
      <c r="L16">
        <v>8</v>
      </c>
      <c r="M16">
        <v>8</v>
      </c>
      <c r="N16">
        <v>9</v>
      </c>
    </row>
    <row r="17" spans="1:14" x14ac:dyDescent="0.35">
      <c r="A17" s="4">
        <v>12</v>
      </c>
      <c r="B17" s="4">
        <v>15</v>
      </c>
      <c r="C17" s="4">
        <v>10</v>
      </c>
      <c r="D17" s="4">
        <v>14</v>
      </c>
      <c r="E17" s="4">
        <v>10</v>
      </c>
      <c r="F17" s="4">
        <v>8</v>
      </c>
      <c r="I17">
        <v>10</v>
      </c>
      <c r="J17">
        <v>9</v>
      </c>
      <c r="K17">
        <v>12</v>
      </c>
      <c r="L17">
        <v>7</v>
      </c>
      <c r="M17">
        <v>9</v>
      </c>
      <c r="N17">
        <v>10</v>
      </c>
    </row>
    <row r="18" spans="1:14" x14ac:dyDescent="0.35">
      <c r="A18" s="4">
        <v>9</v>
      </c>
      <c r="B18" s="4">
        <v>10</v>
      </c>
      <c r="C18" s="4">
        <v>9</v>
      </c>
      <c r="D18" s="4">
        <v>11</v>
      </c>
      <c r="E18" s="4">
        <v>14</v>
      </c>
      <c r="F18" s="4">
        <v>10</v>
      </c>
      <c r="I18">
        <v>9</v>
      </c>
      <c r="J18">
        <v>11</v>
      </c>
      <c r="K18">
        <v>11</v>
      </c>
      <c r="L18">
        <v>8</v>
      </c>
      <c r="M18">
        <v>7</v>
      </c>
      <c r="N18">
        <v>9</v>
      </c>
    </row>
    <row r="19" spans="1:14" x14ac:dyDescent="0.35">
      <c r="A19" s="4">
        <v>10</v>
      </c>
      <c r="B19" s="4">
        <v>6</v>
      </c>
      <c r="C19" s="4">
        <v>10</v>
      </c>
      <c r="D19" s="4">
        <v>12</v>
      </c>
      <c r="E19" s="4">
        <v>12</v>
      </c>
      <c r="F19" s="4">
        <v>8</v>
      </c>
      <c r="I19">
        <v>11</v>
      </c>
      <c r="J19">
        <v>12</v>
      </c>
      <c r="K19">
        <v>10</v>
      </c>
      <c r="L19">
        <v>7</v>
      </c>
      <c r="M19">
        <v>7</v>
      </c>
      <c r="N19">
        <v>11</v>
      </c>
    </row>
    <row r="20" spans="1:14" x14ac:dyDescent="0.35">
      <c r="A20" s="4">
        <v>10</v>
      </c>
      <c r="B20" s="4">
        <v>19</v>
      </c>
      <c r="C20" s="4">
        <v>10</v>
      </c>
      <c r="D20" s="4">
        <v>8</v>
      </c>
      <c r="E20" s="4">
        <v>14</v>
      </c>
      <c r="F20" s="4">
        <v>7</v>
      </c>
      <c r="I20">
        <v>11</v>
      </c>
      <c r="J20">
        <v>7</v>
      </c>
      <c r="K20">
        <v>12</v>
      </c>
      <c r="L20">
        <v>12</v>
      </c>
      <c r="M20">
        <v>7</v>
      </c>
      <c r="N20">
        <v>11</v>
      </c>
    </row>
    <row r="21" spans="1:14" x14ac:dyDescent="0.35">
      <c r="A21" s="4">
        <v>12</v>
      </c>
      <c r="B21" s="4">
        <v>13</v>
      </c>
      <c r="C21" s="4">
        <v>11</v>
      </c>
      <c r="D21" s="4">
        <v>11</v>
      </c>
      <c r="E21" s="4">
        <v>12</v>
      </c>
      <c r="F21" s="4">
        <v>15</v>
      </c>
      <c r="I21">
        <v>9</v>
      </c>
      <c r="J21">
        <v>13</v>
      </c>
      <c r="K21">
        <v>11</v>
      </c>
      <c r="L21">
        <v>10</v>
      </c>
      <c r="M21">
        <v>8</v>
      </c>
      <c r="N21">
        <v>13</v>
      </c>
    </row>
    <row r="22" spans="1:14" x14ac:dyDescent="0.35">
      <c r="A22" s="4">
        <v>10</v>
      </c>
      <c r="B22" s="4">
        <v>13</v>
      </c>
      <c r="C22" s="4">
        <v>9</v>
      </c>
      <c r="D22" s="4">
        <v>13</v>
      </c>
      <c r="E22" s="4">
        <v>9</v>
      </c>
      <c r="F22" s="4">
        <v>8</v>
      </c>
      <c r="I22">
        <v>10</v>
      </c>
      <c r="J22">
        <v>7</v>
      </c>
      <c r="K22">
        <v>10</v>
      </c>
      <c r="L22">
        <v>7</v>
      </c>
      <c r="M22">
        <v>10</v>
      </c>
      <c r="N22">
        <v>11</v>
      </c>
    </row>
    <row r="23" spans="1:14" x14ac:dyDescent="0.35">
      <c r="A23" s="4">
        <v>8</v>
      </c>
      <c r="B23" s="4">
        <v>10</v>
      </c>
      <c r="C23" s="4">
        <v>10</v>
      </c>
      <c r="D23" s="4">
        <v>12</v>
      </c>
      <c r="E23" s="4">
        <v>7</v>
      </c>
      <c r="F23" s="4">
        <v>16</v>
      </c>
      <c r="I23">
        <v>12</v>
      </c>
      <c r="J23">
        <v>12</v>
      </c>
      <c r="K23">
        <v>12</v>
      </c>
      <c r="L23">
        <v>9</v>
      </c>
      <c r="M23">
        <v>11</v>
      </c>
      <c r="N23">
        <v>8</v>
      </c>
    </row>
    <row r="24" spans="1:14" x14ac:dyDescent="0.35">
      <c r="A24" s="4">
        <v>10</v>
      </c>
      <c r="B24" s="4">
        <v>8</v>
      </c>
      <c r="C24" s="4">
        <v>13</v>
      </c>
      <c r="D24" s="4">
        <v>12</v>
      </c>
      <c r="E24" s="4">
        <v>11</v>
      </c>
      <c r="F24" s="4">
        <v>11</v>
      </c>
      <c r="I24">
        <v>11</v>
      </c>
      <c r="J24">
        <v>11</v>
      </c>
      <c r="K24">
        <v>9</v>
      </c>
      <c r="L24">
        <v>8</v>
      </c>
      <c r="M24">
        <v>9</v>
      </c>
      <c r="N24">
        <v>9</v>
      </c>
    </row>
    <row r="25" spans="1:14" x14ac:dyDescent="0.35">
      <c r="A25" s="4">
        <v>8</v>
      </c>
      <c r="B25" s="4">
        <v>12</v>
      </c>
      <c r="C25" s="4">
        <v>10</v>
      </c>
      <c r="D25" s="4">
        <v>14</v>
      </c>
      <c r="E25" s="4">
        <v>10</v>
      </c>
      <c r="F25" s="4">
        <v>8</v>
      </c>
      <c r="I25">
        <v>10</v>
      </c>
      <c r="J25">
        <v>10</v>
      </c>
      <c r="K25">
        <v>12</v>
      </c>
      <c r="L25">
        <v>7</v>
      </c>
      <c r="M25">
        <v>10</v>
      </c>
      <c r="N25">
        <v>11</v>
      </c>
    </row>
    <row r="26" spans="1:14" x14ac:dyDescent="0.35">
      <c r="A26" s="4">
        <v>9</v>
      </c>
      <c r="B26" s="4">
        <v>18</v>
      </c>
      <c r="C26" s="4">
        <v>9</v>
      </c>
      <c r="D26" s="4">
        <v>10</v>
      </c>
      <c r="E26" s="4">
        <v>11</v>
      </c>
      <c r="F26" s="4">
        <v>11</v>
      </c>
      <c r="I26">
        <v>11</v>
      </c>
      <c r="J26">
        <v>7</v>
      </c>
      <c r="K26">
        <v>13</v>
      </c>
      <c r="L26">
        <v>10</v>
      </c>
      <c r="M26">
        <v>9</v>
      </c>
      <c r="N26">
        <v>9</v>
      </c>
    </row>
    <row r="27" spans="1:14" x14ac:dyDescent="0.35">
      <c r="A27" s="4">
        <v>10</v>
      </c>
      <c r="B27" s="4">
        <v>12</v>
      </c>
      <c r="C27" s="4">
        <v>10</v>
      </c>
      <c r="D27" s="4">
        <v>14</v>
      </c>
      <c r="E27" s="4">
        <v>10</v>
      </c>
      <c r="F27" s="4">
        <v>15</v>
      </c>
      <c r="I27">
        <v>11</v>
      </c>
      <c r="J27">
        <v>10</v>
      </c>
      <c r="K27">
        <v>13</v>
      </c>
      <c r="L27">
        <v>8</v>
      </c>
      <c r="M27">
        <v>9</v>
      </c>
      <c r="N27">
        <v>8</v>
      </c>
    </row>
    <row r="28" spans="1:14" x14ac:dyDescent="0.35">
      <c r="A28" s="4">
        <v>10</v>
      </c>
      <c r="B28" s="4">
        <v>15</v>
      </c>
      <c r="C28" s="4">
        <v>9</v>
      </c>
      <c r="D28" s="4">
        <v>15</v>
      </c>
      <c r="E28" s="4">
        <v>12</v>
      </c>
      <c r="F28" s="4">
        <v>15</v>
      </c>
      <c r="I28">
        <v>10</v>
      </c>
      <c r="J28">
        <v>11</v>
      </c>
      <c r="K28">
        <v>12</v>
      </c>
      <c r="L28">
        <v>7</v>
      </c>
      <c r="M28">
        <v>8</v>
      </c>
      <c r="N28">
        <v>10</v>
      </c>
    </row>
    <row r="29" spans="1:14" x14ac:dyDescent="0.35">
      <c r="A29" s="4">
        <v>10</v>
      </c>
      <c r="B29" s="4">
        <v>14</v>
      </c>
      <c r="C29" s="4">
        <v>10</v>
      </c>
      <c r="D29" s="4">
        <v>10</v>
      </c>
      <c r="E29" s="4">
        <v>6</v>
      </c>
      <c r="F29" s="4">
        <v>14</v>
      </c>
      <c r="I29">
        <v>11</v>
      </c>
      <c r="J29">
        <v>10</v>
      </c>
      <c r="K29">
        <v>13</v>
      </c>
      <c r="L29">
        <v>10</v>
      </c>
      <c r="M29">
        <v>9</v>
      </c>
      <c r="N29">
        <v>10</v>
      </c>
    </row>
    <row r="30" spans="1:14" x14ac:dyDescent="0.35">
      <c r="A30" s="4">
        <v>10</v>
      </c>
      <c r="B30" s="4">
        <v>8</v>
      </c>
      <c r="C30" s="4">
        <v>10</v>
      </c>
      <c r="D30" s="4">
        <v>11</v>
      </c>
      <c r="E30" s="4">
        <v>15</v>
      </c>
      <c r="F30" s="4">
        <v>14</v>
      </c>
      <c r="I30">
        <v>10</v>
      </c>
      <c r="J30">
        <v>12</v>
      </c>
      <c r="K30">
        <v>10</v>
      </c>
      <c r="L30">
        <v>9</v>
      </c>
      <c r="M30">
        <v>7</v>
      </c>
      <c r="N30">
        <v>7</v>
      </c>
    </row>
    <row r="31" spans="1:14" ht="13.15" thickBot="1" x14ac:dyDescent="0.4">
      <c r="A31" s="36">
        <v>13</v>
      </c>
      <c r="B31" s="36">
        <v>14</v>
      </c>
      <c r="C31" s="36">
        <v>12</v>
      </c>
      <c r="D31" s="36">
        <v>17</v>
      </c>
      <c r="E31" s="36">
        <v>14</v>
      </c>
      <c r="F31" s="37">
        <v>16</v>
      </c>
      <c r="I31">
        <v>12</v>
      </c>
      <c r="J31">
        <v>11</v>
      </c>
      <c r="K31">
        <v>13</v>
      </c>
      <c r="L31">
        <v>8</v>
      </c>
      <c r="M31">
        <v>11</v>
      </c>
      <c r="N31">
        <v>9</v>
      </c>
    </row>
    <row r="32" spans="1:14" x14ac:dyDescent="0.35">
      <c r="A32" s="4">
        <v>12</v>
      </c>
      <c r="B32" s="4">
        <v>13</v>
      </c>
      <c r="C32" s="4">
        <v>12</v>
      </c>
      <c r="D32" s="4">
        <v>10</v>
      </c>
      <c r="E32" s="4">
        <v>15</v>
      </c>
      <c r="F32" s="4">
        <v>10</v>
      </c>
      <c r="I32">
        <v>11</v>
      </c>
      <c r="J32">
        <v>9</v>
      </c>
      <c r="K32">
        <v>10</v>
      </c>
      <c r="L32">
        <v>10</v>
      </c>
      <c r="M32">
        <v>6</v>
      </c>
      <c r="N32">
        <v>8</v>
      </c>
    </row>
    <row r="33" spans="1:14" x14ac:dyDescent="0.35">
      <c r="A33" s="4">
        <v>10</v>
      </c>
      <c r="B33" s="4">
        <v>10</v>
      </c>
      <c r="C33" s="4">
        <v>11</v>
      </c>
      <c r="D33" s="4">
        <v>15</v>
      </c>
      <c r="E33" s="4">
        <v>12</v>
      </c>
      <c r="F33" s="4">
        <v>20</v>
      </c>
      <c r="I33">
        <v>10</v>
      </c>
      <c r="J33">
        <v>11</v>
      </c>
      <c r="K33">
        <v>11</v>
      </c>
      <c r="L33">
        <v>8</v>
      </c>
      <c r="M33">
        <v>8</v>
      </c>
      <c r="N33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1C450-08F9-4CB1-A87B-A05275C5C105}">
  <dimension ref="A1:AG41"/>
  <sheetViews>
    <sheetView workbookViewId="0">
      <selection activeCell="I27" sqref="I27"/>
    </sheetView>
  </sheetViews>
  <sheetFormatPr defaultRowHeight="12.75" x14ac:dyDescent="0.35"/>
  <sheetData>
    <row r="1" spans="1:33" x14ac:dyDescent="0.35">
      <c r="A1" s="29" t="s">
        <v>0</v>
      </c>
      <c r="B1" s="4">
        <v>21</v>
      </c>
      <c r="C1" s="4">
        <v>21</v>
      </c>
      <c r="D1" s="4">
        <v>21</v>
      </c>
      <c r="E1" s="4">
        <v>22</v>
      </c>
      <c r="F1" s="4">
        <v>21</v>
      </c>
      <c r="G1" s="4">
        <v>21</v>
      </c>
      <c r="H1" s="4">
        <v>20</v>
      </c>
      <c r="I1" s="4">
        <v>20</v>
      </c>
      <c r="J1" s="4">
        <v>20</v>
      </c>
      <c r="K1" s="4">
        <v>19</v>
      </c>
      <c r="L1" s="4">
        <v>20</v>
      </c>
      <c r="M1" s="4">
        <v>22</v>
      </c>
      <c r="N1" s="4">
        <v>20</v>
      </c>
      <c r="O1" s="4">
        <v>20</v>
      </c>
      <c r="P1" s="4">
        <v>21</v>
      </c>
      <c r="Q1" s="4">
        <v>22</v>
      </c>
      <c r="R1" s="4">
        <v>18</v>
      </c>
      <c r="S1" s="4">
        <v>21</v>
      </c>
      <c r="T1" s="4">
        <v>21</v>
      </c>
      <c r="U1" s="4">
        <v>21</v>
      </c>
      <c r="V1" s="4">
        <v>20</v>
      </c>
      <c r="W1" s="4">
        <v>20</v>
      </c>
      <c r="X1" s="4">
        <v>21</v>
      </c>
      <c r="Y1" s="4">
        <v>18</v>
      </c>
      <c r="Z1" s="4">
        <v>20</v>
      </c>
      <c r="AA1" s="4">
        <v>21</v>
      </c>
      <c r="AB1" s="4">
        <v>20</v>
      </c>
      <c r="AC1" s="4">
        <v>21</v>
      </c>
      <c r="AD1" s="4">
        <v>20</v>
      </c>
      <c r="AE1" s="36">
        <v>25</v>
      </c>
      <c r="AF1" s="4">
        <v>23</v>
      </c>
      <c r="AG1" s="4">
        <v>20</v>
      </c>
    </row>
    <row r="2" spans="1:33" x14ac:dyDescent="0.35">
      <c r="A2" s="29" t="s">
        <v>1</v>
      </c>
      <c r="B2" s="4">
        <v>23</v>
      </c>
      <c r="C2" s="4">
        <v>22</v>
      </c>
      <c r="D2" s="4">
        <v>24</v>
      </c>
      <c r="E2" s="4">
        <v>23</v>
      </c>
      <c r="F2" s="4">
        <v>22</v>
      </c>
      <c r="G2" s="4">
        <v>22</v>
      </c>
      <c r="H2" s="4">
        <v>20</v>
      </c>
      <c r="I2" s="4">
        <v>21</v>
      </c>
      <c r="J2" s="4">
        <v>20</v>
      </c>
      <c r="K2" s="4">
        <v>24</v>
      </c>
      <c r="L2" s="4">
        <v>23</v>
      </c>
      <c r="M2" s="4">
        <v>23</v>
      </c>
      <c r="N2" s="4">
        <v>24</v>
      </c>
      <c r="O2" s="4">
        <v>20</v>
      </c>
      <c r="P2" s="4">
        <v>23</v>
      </c>
      <c r="Q2" s="4">
        <v>24</v>
      </c>
      <c r="R2" s="4">
        <v>21</v>
      </c>
      <c r="S2" s="4">
        <v>18</v>
      </c>
      <c r="T2" s="4">
        <v>26</v>
      </c>
      <c r="U2" s="4">
        <v>26</v>
      </c>
      <c r="V2" s="4">
        <v>20</v>
      </c>
      <c r="W2" s="4">
        <v>22</v>
      </c>
      <c r="X2" s="4">
        <v>19</v>
      </c>
      <c r="Y2" s="4">
        <v>22</v>
      </c>
      <c r="Z2" s="4">
        <v>25</v>
      </c>
      <c r="AA2" s="4">
        <v>22</v>
      </c>
      <c r="AB2" s="4">
        <v>26</v>
      </c>
      <c r="AC2" s="4">
        <v>24</v>
      </c>
      <c r="AD2" s="4">
        <v>20</v>
      </c>
      <c r="AE2" s="36">
        <v>25</v>
      </c>
      <c r="AF2" s="4">
        <v>22</v>
      </c>
      <c r="AG2" s="4">
        <v>21</v>
      </c>
    </row>
    <row r="3" spans="1:33" x14ac:dyDescent="0.35">
      <c r="A3" s="29" t="s">
        <v>2</v>
      </c>
      <c r="B3" s="4">
        <v>24</v>
      </c>
      <c r="C3" s="4">
        <v>21</v>
      </c>
      <c r="D3" s="4">
        <v>23</v>
      </c>
      <c r="E3" s="4">
        <v>21</v>
      </c>
      <c r="F3" s="4">
        <v>23</v>
      </c>
      <c r="G3" s="4">
        <v>20</v>
      </c>
      <c r="H3" s="4">
        <v>20</v>
      </c>
      <c r="I3" s="4">
        <v>21</v>
      </c>
      <c r="J3" s="4">
        <v>20</v>
      </c>
      <c r="K3" s="4">
        <v>20</v>
      </c>
      <c r="L3" s="4">
        <v>21</v>
      </c>
      <c r="M3" s="4">
        <v>22</v>
      </c>
      <c r="N3" s="4">
        <v>23</v>
      </c>
      <c r="O3" s="4">
        <v>20</v>
      </c>
      <c r="P3" s="4">
        <v>23</v>
      </c>
      <c r="Q3" s="4">
        <v>22</v>
      </c>
      <c r="R3" s="4">
        <v>20</v>
      </c>
      <c r="S3" s="4">
        <v>20</v>
      </c>
      <c r="T3" s="4">
        <v>22</v>
      </c>
      <c r="U3" s="4">
        <v>22</v>
      </c>
      <c r="V3" s="4">
        <v>19</v>
      </c>
      <c r="W3" s="4">
        <v>22</v>
      </c>
      <c r="X3" s="4">
        <v>22</v>
      </c>
      <c r="Y3" s="4">
        <v>22</v>
      </c>
      <c r="Z3" s="4">
        <v>22</v>
      </c>
      <c r="AA3" s="4">
        <v>23</v>
      </c>
      <c r="AB3" s="4">
        <v>21</v>
      </c>
      <c r="AC3" s="4">
        <v>23</v>
      </c>
      <c r="AD3" s="4">
        <v>20</v>
      </c>
      <c r="AE3" s="36">
        <v>25</v>
      </c>
      <c r="AF3" s="4">
        <v>22</v>
      </c>
      <c r="AG3" s="4">
        <v>22</v>
      </c>
    </row>
    <row r="4" spans="1:33" x14ac:dyDescent="0.35">
      <c r="A4" s="29" t="s">
        <v>3</v>
      </c>
      <c r="B4" s="4">
        <v>21</v>
      </c>
      <c r="C4" s="4">
        <v>22</v>
      </c>
      <c r="D4" s="4">
        <v>22</v>
      </c>
      <c r="E4" s="4">
        <v>20</v>
      </c>
      <c r="F4" s="4">
        <v>21</v>
      </c>
      <c r="G4" s="4">
        <v>20</v>
      </c>
      <c r="H4" s="4">
        <v>20</v>
      </c>
      <c r="I4" s="4">
        <v>23</v>
      </c>
      <c r="J4" s="4">
        <v>21</v>
      </c>
      <c r="K4" s="4">
        <v>19</v>
      </c>
      <c r="L4" s="4">
        <v>21</v>
      </c>
      <c r="M4" s="4">
        <v>21</v>
      </c>
      <c r="N4" s="4">
        <v>20</v>
      </c>
      <c r="O4" s="4">
        <v>19</v>
      </c>
      <c r="P4" s="4">
        <v>22</v>
      </c>
      <c r="Q4" s="4">
        <v>21</v>
      </c>
      <c r="R4" s="4">
        <v>19</v>
      </c>
      <c r="S4" s="4">
        <v>19</v>
      </c>
      <c r="T4" s="4">
        <v>20</v>
      </c>
      <c r="U4" s="4">
        <v>21</v>
      </c>
      <c r="V4" s="4">
        <v>20</v>
      </c>
      <c r="W4" s="4">
        <v>21</v>
      </c>
      <c r="X4" s="4">
        <v>20</v>
      </c>
      <c r="Y4" s="4">
        <v>21</v>
      </c>
      <c r="Z4" s="4">
        <v>20</v>
      </c>
      <c r="AA4" s="4">
        <v>22</v>
      </c>
      <c r="AB4" s="4">
        <v>22</v>
      </c>
      <c r="AC4" s="4">
        <v>20</v>
      </c>
      <c r="AD4" s="4">
        <v>20</v>
      </c>
      <c r="AE4" s="36">
        <v>25</v>
      </c>
      <c r="AF4" s="4">
        <v>20</v>
      </c>
      <c r="AG4" s="4">
        <v>23</v>
      </c>
    </row>
    <row r="5" spans="1:33" x14ac:dyDescent="0.35">
      <c r="A5" s="29" t="s">
        <v>4</v>
      </c>
      <c r="B5" s="4">
        <v>21</v>
      </c>
      <c r="C5" s="4">
        <v>23</v>
      </c>
      <c r="D5" s="4">
        <v>23</v>
      </c>
      <c r="E5" s="4">
        <v>21</v>
      </c>
      <c r="F5" s="4">
        <v>23</v>
      </c>
      <c r="G5" s="4">
        <v>20</v>
      </c>
      <c r="H5" s="4">
        <v>23</v>
      </c>
      <c r="I5" s="4">
        <v>19</v>
      </c>
      <c r="J5" s="4">
        <v>22</v>
      </c>
      <c r="K5" s="4">
        <v>20</v>
      </c>
      <c r="L5" s="4">
        <v>21</v>
      </c>
      <c r="M5" s="4">
        <v>21</v>
      </c>
      <c r="N5" s="4">
        <v>20</v>
      </c>
      <c r="O5" s="4">
        <v>21</v>
      </c>
      <c r="P5" s="4">
        <v>22</v>
      </c>
      <c r="Q5" s="4">
        <v>19</v>
      </c>
      <c r="R5" s="4">
        <v>21</v>
      </c>
      <c r="S5" s="4">
        <v>19</v>
      </c>
      <c r="T5" s="4">
        <v>21</v>
      </c>
      <c r="U5" s="4">
        <v>20</v>
      </c>
      <c r="V5" s="4">
        <v>19</v>
      </c>
      <c r="W5" s="4">
        <v>18</v>
      </c>
      <c r="X5" s="4">
        <v>20</v>
      </c>
      <c r="Y5" s="4">
        <v>20</v>
      </c>
      <c r="Z5" s="4">
        <v>20</v>
      </c>
      <c r="AA5" s="4">
        <v>19</v>
      </c>
      <c r="AB5" s="4">
        <v>20</v>
      </c>
      <c r="AC5" s="4">
        <v>15</v>
      </c>
      <c r="AD5" s="4">
        <v>22</v>
      </c>
      <c r="AE5" s="36">
        <v>25</v>
      </c>
      <c r="AF5" s="4">
        <v>21</v>
      </c>
      <c r="AG5" s="4">
        <v>20</v>
      </c>
    </row>
    <row r="6" spans="1:33" ht="13.15" thickBot="1" x14ac:dyDescent="0.4">
      <c r="A6" s="29" t="s">
        <v>5</v>
      </c>
      <c r="B6" s="4">
        <v>21</v>
      </c>
      <c r="C6" s="4">
        <v>22</v>
      </c>
      <c r="D6" s="4">
        <v>23</v>
      </c>
      <c r="E6" s="4">
        <v>19</v>
      </c>
      <c r="F6" s="4">
        <v>21</v>
      </c>
      <c r="G6" s="4">
        <v>20</v>
      </c>
      <c r="H6" s="4">
        <v>19</v>
      </c>
      <c r="I6" s="4">
        <v>22</v>
      </c>
      <c r="J6" s="4">
        <v>20</v>
      </c>
      <c r="K6" s="4">
        <v>20</v>
      </c>
      <c r="L6" s="4">
        <v>21</v>
      </c>
      <c r="M6" s="4">
        <v>20</v>
      </c>
      <c r="N6" s="4">
        <v>20</v>
      </c>
      <c r="O6" s="4">
        <v>19</v>
      </c>
      <c r="P6" s="4">
        <v>21</v>
      </c>
      <c r="Q6" s="4">
        <v>18</v>
      </c>
      <c r="R6" s="4">
        <v>19</v>
      </c>
      <c r="S6" s="4">
        <v>19</v>
      </c>
      <c r="T6" s="4">
        <v>18</v>
      </c>
      <c r="U6" s="4">
        <v>28</v>
      </c>
      <c r="V6" s="4">
        <v>19</v>
      </c>
      <c r="W6" s="4">
        <v>24</v>
      </c>
      <c r="X6" s="4">
        <v>20</v>
      </c>
      <c r="Y6" s="4">
        <v>19</v>
      </c>
      <c r="Z6" s="4">
        <v>20</v>
      </c>
      <c r="AA6" s="4">
        <v>23</v>
      </c>
      <c r="AB6" s="4">
        <v>25</v>
      </c>
      <c r="AC6" s="4">
        <v>24</v>
      </c>
      <c r="AD6" s="4">
        <v>21</v>
      </c>
      <c r="AE6" s="37">
        <v>25</v>
      </c>
      <c r="AF6" s="4">
        <v>18</v>
      </c>
      <c r="AG6" s="4">
        <v>25</v>
      </c>
    </row>
    <row r="9" spans="1:33" x14ac:dyDescent="0.35">
      <c r="A9" s="29" t="s">
        <v>0</v>
      </c>
      <c r="B9" s="29" t="s">
        <v>1</v>
      </c>
      <c r="C9" s="29" t="s">
        <v>2</v>
      </c>
      <c r="D9" s="29" t="s">
        <v>3</v>
      </c>
      <c r="E9" s="29" t="s">
        <v>4</v>
      </c>
      <c r="F9" s="29" t="s">
        <v>5</v>
      </c>
    </row>
    <row r="10" spans="1:33" x14ac:dyDescent="0.35">
      <c r="A10" s="4">
        <v>21</v>
      </c>
      <c r="B10" s="4">
        <v>23</v>
      </c>
      <c r="C10" s="4">
        <v>24</v>
      </c>
      <c r="D10" s="4">
        <v>21</v>
      </c>
      <c r="E10" s="4">
        <v>21</v>
      </c>
      <c r="F10" s="4">
        <v>21</v>
      </c>
    </row>
    <row r="11" spans="1:33" x14ac:dyDescent="0.35">
      <c r="A11" s="4">
        <v>21</v>
      </c>
      <c r="B11" s="4">
        <v>22</v>
      </c>
      <c r="C11" s="4">
        <v>21</v>
      </c>
      <c r="D11" s="4">
        <v>22</v>
      </c>
      <c r="E11" s="4">
        <v>23</v>
      </c>
      <c r="F11" s="4">
        <v>22</v>
      </c>
    </row>
    <row r="12" spans="1:33" x14ac:dyDescent="0.35">
      <c r="A12" s="4">
        <v>21</v>
      </c>
      <c r="B12" s="4">
        <v>24</v>
      </c>
      <c r="C12" s="4">
        <v>23</v>
      </c>
      <c r="D12" s="4">
        <v>22</v>
      </c>
      <c r="E12" s="4">
        <v>23</v>
      </c>
      <c r="F12" s="4">
        <v>23</v>
      </c>
    </row>
    <row r="13" spans="1:33" x14ac:dyDescent="0.35">
      <c r="A13" s="4">
        <v>22</v>
      </c>
      <c r="B13" s="4">
        <v>23</v>
      </c>
      <c r="C13" s="4">
        <v>21</v>
      </c>
      <c r="D13" s="4">
        <v>20</v>
      </c>
      <c r="E13" s="4">
        <v>21</v>
      </c>
      <c r="F13" s="4">
        <v>19</v>
      </c>
    </row>
    <row r="14" spans="1:33" x14ac:dyDescent="0.35">
      <c r="A14" s="4">
        <v>21</v>
      </c>
      <c r="B14" s="4">
        <v>22</v>
      </c>
      <c r="C14" s="4">
        <v>23</v>
      </c>
      <c r="D14" s="4">
        <v>21</v>
      </c>
      <c r="E14" s="4">
        <v>23</v>
      </c>
      <c r="F14" s="4">
        <v>21</v>
      </c>
    </row>
    <row r="15" spans="1:33" x14ac:dyDescent="0.35">
      <c r="A15" s="4">
        <v>21</v>
      </c>
      <c r="B15" s="4">
        <v>22</v>
      </c>
      <c r="C15" s="4">
        <v>20</v>
      </c>
      <c r="D15" s="4">
        <v>20</v>
      </c>
      <c r="E15" s="4">
        <v>20</v>
      </c>
      <c r="F15" s="4">
        <v>20</v>
      </c>
    </row>
    <row r="16" spans="1:33" x14ac:dyDescent="0.35">
      <c r="A16" s="4">
        <v>20</v>
      </c>
      <c r="B16" s="4">
        <v>20</v>
      </c>
      <c r="C16" s="4">
        <v>20</v>
      </c>
      <c r="D16" s="4">
        <v>20</v>
      </c>
      <c r="E16" s="4">
        <v>23</v>
      </c>
      <c r="F16" s="4">
        <v>19</v>
      </c>
    </row>
    <row r="17" spans="1:6" x14ac:dyDescent="0.35">
      <c r="A17" s="4">
        <v>20</v>
      </c>
      <c r="B17" s="4">
        <v>21</v>
      </c>
      <c r="C17" s="4">
        <v>21</v>
      </c>
      <c r="D17" s="4">
        <v>23</v>
      </c>
      <c r="E17" s="4">
        <v>19</v>
      </c>
      <c r="F17" s="4">
        <v>22</v>
      </c>
    </row>
    <row r="18" spans="1:6" x14ac:dyDescent="0.35">
      <c r="A18" s="4">
        <v>20</v>
      </c>
      <c r="B18" s="4">
        <v>20</v>
      </c>
      <c r="C18" s="4">
        <v>20</v>
      </c>
      <c r="D18" s="4">
        <v>21</v>
      </c>
      <c r="E18" s="4">
        <v>22</v>
      </c>
      <c r="F18" s="4">
        <v>20</v>
      </c>
    </row>
    <row r="19" spans="1:6" x14ac:dyDescent="0.35">
      <c r="A19" s="4">
        <v>19</v>
      </c>
      <c r="B19" s="4">
        <v>24</v>
      </c>
      <c r="C19" s="4">
        <v>20</v>
      </c>
      <c r="D19" s="4">
        <v>19</v>
      </c>
      <c r="E19" s="4">
        <v>20</v>
      </c>
      <c r="F19" s="4">
        <v>20</v>
      </c>
    </row>
    <row r="20" spans="1:6" x14ac:dyDescent="0.35">
      <c r="A20" s="4">
        <v>20</v>
      </c>
      <c r="B20" s="4">
        <v>23</v>
      </c>
      <c r="C20" s="4">
        <v>21</v>
      </c>
      <c r="D20" s="4">
        <v>21</v>
      </c>
      <c r="E20" s="4">
        <v>21</v>
      </c>
      <c r="F20" s="4">
        <v>21</v>
      </c>
    </row>
    <row r="21" spans="1:6" x14ac:dyDescent="0.35">
      <c r="A21" s="4">
        <v>22</v>
      </c>
      <c r="B21" s="4">
        <v>23</v>
      </c>
      <c r="C21" s="4">
        <v>22</v>
      </c>
      <c r="D21" s="4">
        <v>21</v>
      </c>
      <c r="E21" s="4">
        <v>21</v>
      </c>
      <c r="F21" s="4">
        <v>20</v>
      </c>
    </row>
    <row r="22" spans="1:6" x14ac:dyDescent="0.35">
      <c r="A22" s="4">
        <v>20</v>
      </c>
      <c r="B22" s="4">
        <v>24</v>
      </c>
      <c r="C22" s="4">
        <v>23</v>
      </c>
      <c r="D22" s="4">
        <v>20</v>
      </c>
      <c r="E22" s="4">
        <v>20</v>
      </c>
      <c r="F22" s="4">
        <v>20</v>
      </c>
    </row>
    <row r="23" spans="1:6" x14ac:dyDescent="0.35">
      <c r="A23" s="4">
        <v>20</v>
      </c>
      <c r="B23" s="4">
        <v>20</v>
      </c>
      <c r="C23" s="4">
        <v>20</v>
      </c>
      <c r="D23" s="4">
        <v>19</v>
      </c>
      <c r="E23" s="4">
        <v>21</v>
      </c>
      <c r="F23" s="4">
        <v>19</v>
      </c>
    </row>
    <row r="24" spans="1:6" x14ac:dyDescent="0.35">
      <c r="A24" s="4">
        <v>21</v>
      </c>
      <c r="B24" s="4">
        <v>23</v>
      </c>
      <c r="C24" s="4">
        <v>23</v>
      </c>
      <c r="D24" s="4">
        <v>22</v>
      </c>
      <c r="E24" s="4">
        <v>22</v>
      </c>
      <c r="F24" s="4">
        <v>21</v>
      </c>
    </row>
    <row r="25" spans="1:6" x14ac:dyDescent="0.35">
      <c r="A25" s="4">
        <v>22</v>
      </c>
      <c r="B25" s="4">
        <v>24</v>
      </c>
      <c r="C25" s="4">
        <v>22</v>
      </c>
      <c r="D25" s="4">
        <v>21</v>
      </c>
      <c r="E25" s="4">
        <v>19</v>
      </c>
      <c r="F25" s="4">
        <v>18</v>
      </c>
    </row>
    <row r="26" spans="1:6" x14ac:dyDescent="0.35">
      <c r="A26" s="4">
        <v>18</v>
      </c>
      <c r="B26" s="4">
        <v>21</v>
      </c>
      <c r="C26" s="4">
        <v>20</v>
      </c>
      <c r="D26" s="4">
        <v>19</v>
      </c>
      <c r="E26" s="4">
        <v>21</v>
      </c>
      <c r="F26" s="4">
        <v>19</v>
      </c>
    </row>
    <row r="27" spans="1:6" x14ac:dyDescent="0.35">
      <c r="A27" s="4">
        <v>21</v>
      </c>
      <c r="B27" s="4">
        <v>18</v>
      </c>
      <c r="C27" s="4">
        <v>20</v>
      </c>
      <c r="D27" s="4">
        <v>19</v>
      </c>
      <c r="E27" s="4">
        <v>19</v>
      </c>
      <c r="F27" s="4">
        <v>19</v>
      </c>
    </row>
    <row r="28" spans="1:6" x14ac:dyDescent="0.35">
      <c r="A28" s="4">
        <v>21</v>
      </c>
      <c r="B28" s="4">
        <v>26</v>
      </c>
      <c r="C28" s="4">
        <v>22</v>
      </c>
      <c r="D28" s="4">
        <v>20</v>
      </c>
      <c r="E28" s="4">
        <v>21</v>
      </c>
      <c r="F28" s="4">
        <v>18</v>
      </c>
    </row>
    <row r="29" spans="1:6" x14ac:dyDescent="0.35">
      <c r="A29" s="4">
        <v>21</v>
      </c>
      <c r="B29" s="4">
        <v>26</v>
      </c>
      <c r="C29" s="4">
        <v>22</v>
      </c>
      <c r="D29" s="4">
        <v>21</v>
      </c>
      <c r="E29" s="4">
        <v>20</v>
      </c>
      <c r="F29" s="4">
        <v>28</v>
      </c>
    </row>
    <row r="30" spans="1:6" x14ac:dyDescent="0.35">
      <c r="A30" s="4">
        <v>20</v>
      </c>
      <c r="B30" s="4">
        <v>20</v>
      </c>
      <c r="C30" s="4">
        <v>19</v>
      </c>
      <c r="D30" s="4">
        <v>20</v>
      </c>
      <c r="E30" s="4">
        <v>19</v>
      </c>
      <c r="F30" s="4">
        <v>19</v>
      </c>
    </row>
    <row r="31" spans="1:6" x14ac:dyDescent="0.35">
      <c r="A31" s="4">
        <v>20</v>
      </c>
      <c r="B31" s="4">
        <v>22</v>
      </c>
      <c r="C31" s="4">
        <v>22</v>
      </c>
      <c r="D31" s="4">
        <v>21</v>
      </c>
      <c r="E31" s="4">
        <v>18</v>
      </c>
      <c r="F31" s="4">
        <v>24</v>
      </c>
    </row>
    <row r="32" spans="1:6" x14ac:dyDescent="0.35">
      <c r="A32" s="4">
        <v>21</v>
      </c>
      <c r="B32" s="4">
        <v>19</v>
      </c>
      <c r="C32" s="4">
        <v>22</v>
      </c>
      <c r="D32" s="4">
        <v>20</v>
      </c>
      <c r="E32" s="4">
        <v>20</v>
      </c>
      <c r="F32" s="4">
        <v>20</v>
      </c>
    </row>
    <row r="33" spans="1:6" x14ac:dyDescent="0.35">
      <c r="A33" s="4">
        <v>18</v>
      </c>
      <c r="B33" s="4">
        <v>22</v>
      </c>
      <c r="C33" s="4">
        <v>22</v>
      </c>
      <c r="D33" s="4">
        <v>21</v>
      </c>
      <c r="E33" s="4">
        <v>20</v>
      </c>
      <c r="F33" s="4">
        <v>19</v>
      </c>
    </row>
    <row r="34" spans="1:6" x14ac:dyDescent="0.35">
      <c r="A34" s="4">
        <v>20</v>
      </c>
      <c r="B34" s="4">
        <v>25</v>
      </c>
      <c r="C34" s="4">
        <v>22</v>
      </c>
      <c r="D34" s="4">
        <v>20</v>
      </c>
      <c r="E34" s="4">
        <v>20</v>
      </c>
      <c r="F34" s="4">
        <v>20</v>
      </c>
    </row>
    <row r="35" spans="1:6" x14ac:dyDescent="0.35">
      <c r="A35" s="4">
        <v>21</v>
      </c>
      <c r="B35" s="4">
        <v>22</v>
      </c>
      <c r="C35" s="4">
        <v>23</v>
      </c>
      <c r="D35" s="4">
        <v>22</v>
      </c>
      <c r="E35" s="4">
        <v>19</v>
      </c>
      <c r="F35" s="4">
        <v>23</v>
      </c>
    </row>
    <row r="36" spans="1:6" x14ac:dyDescent="0.35">
      <c r="A36" s="4">
        <v>20</v>
      </c>
      <c r="B36" s="4">
        <v>26</v>
      </c>
      <c r="C36" s="4">
        <v>21</v>
      </c>
      <c r="D36" s="4">
        <v>22</v>
      </c>
      <c r="E36" s="4">
        <v>20</v>
      </c>
      <c r="F36" s="4">
        <v>25</v>
      </c>
    </row>
    <row r="37" spans="1:6" x14ac:dyDescent="0.35">
      <c r="A37" s="4">
        <v>21</v>
      </c>
      <c r="B37" s="4">
        <v>24</v>
      </c>
      <c r="C37" s="4">
        <v>23</v>
      </c>
      <c r="D37" s="4">
        <v>20</v>
      </c>
      <c r="E37" s="4">
        <v>15</v>
      </c>
      <c r="F37" s="4">
        <v>24</v>
      </c>
    </row>
    <row r="38" spans="1:6" x14ac:dyDescent="0.35">
      <c r="A38" s="4">
        <v>20</v>
      </c>
      <c r="B38" s="4">
        <v>20</v>
      </c>
      <c r="C38" s="4">
        <v>20</v>
      </c>
      <c r="D38" s="4">
        <v>20</v>
      </c>
      <c r="E38" s="4">
        <v>22</v>
      </c>
      <c r="F38" s="4">
        <v>21</v>
      </c>
    </row>
    <row r="39" spans="1:6" ht="13.15" thickBot="1" x14ac:dyDescent="0.4">
      <c r="A39" s="36">
        <v>25</v>
      </c>
      <c r="B39" s="36">
        <v>25</v>
      </c>
      <c r="C39" s="36">
        <v>25</v>
      </c>
      <c r="D39" s="36">
        <v>25</v>
      </c>
      <c r="E39" s="36">
        <v>25</v>
      </c>
      <c r="F39" s="37">
        <v>25</v>
      </c>
    </row>
    <row r="40" spans="1:6" x14ac:dyDescent="0.35">
      <c r="A40" s="4">
        <v>23</v>
      </c>
      <c r="B40" s="4">
        <v>22</v>
      </c>
      <c r="C40" s="4">
        <v>22</v>
      </c>
      <c r="D40" s="4">
        <v>20</v>
      </c>
      <c r="E40" s="4">
        <v>21</v>
      </c>
      <c r="F40" s="4">
        <v>18</v>
      </c>
    </row>
    <row r="41" spans="1:6" x14ac:dyDescent="0.35">
      <c r="A41" s="4">
        <v>20</v>
      </c>
      <c r="B41" s="4">
        <v>21</v>
      </c>
      <c r="C41" s="4">
        <v>22</v>
      </c>
      <c r="D41" s="4">
        <v>23</v>
      </c>
      <c r="E41" s="4">
        <v>20</v>
      </c>
      <c r="F41" s="4">
        <v>25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13D3-C2D3-42FB-9E1F-A65648679ED9}">
  <dimension ref="A1:AL70"/>
  <sheetViews>
    <sheetView tabSelected="1" workbookViewId="0">
      <selection activeCell="Y45" sqref="Y45"/>
    </sheetView>
  </sheetViews>
  <sheetFormatPr defaultRowHeight="12.75" x14ac:dyDescent="0.35"/>
  <sheetData>
    <row r="1" spans="1:38" ht="13.15" x14ac:dyDescent="0.4">
      <c r="A1" t="s">
        <v>10</v>
      </c>
      <c r="D1" s="2" t="s">
        <v>75</v>
      </c>
    </row>
    <row r="2" spans="1:38" x14ac:dyDescent="0.35">
      <c r="A2" t="s">
        <v>11</v>
      </c>
    </row>
    <row r="3" spans="1:38" x14ac:dyDescent="0.35">
      <c r="A3" t="s">
        <v>6</v>
      </c>
      <c r="B3" t="s">
        <v>72</v>
      </c>
    </row>
    <row r="5" spans="1:38" x14ac:dyDescent="0.35">
      <c r="A5" s="5"/>
    </row>
    <row r="6" spans="1:38" x14ac:dyDescent="0.35">
      <c r="A6" t="s">
        <v>73</v>
      </c>
      <c r="B6" s="1"/>
    </row>
    <row r="7" spans="1:38" x14ac:dyDescent="0.35">
      <c r="A7" t="s">
        <v>13</v>
      </c>
      <c r="B7" t="s">
        <v>15</v>
      </c>
      <c r="E7" s="3"/>
    </row>
    <row r="8" spans="1:38" ht="13.5" thickBot="1" x14ac:dyDescent="0.45">
      <c r="A8" s="2" t="s">
        <v>74</v>
      </c>
    </row>
    <row r="9" spans="1:38" x14ac:dyDescent="0.35">
      <c r="A9" s="28" t="s">
        <v>12</v>
      </c>
      <c r="B9" s="32">
        <v>1</v>
      </c>
      <c r="C9" s="32">
        <v>2</v>
      </c>
      <c r="D9" s="32">
        <v>3</v>
      </c>
      <c r="E9" s="32">
        <v>4</v>
      </c>
      <c r="F9" s="32">
        <v>5</v>
      </c>
      <c r="G9" s="32">
        <v>6</v>
      </c>
      <c r="H9" s="32">
        <v>7</v>
      </c>
      <c r="I9" s="32">
        <v>8</v>
      </c>
      <c r="J9" s="32">
        <v>9</v>
      </c>
      <c r="K9" s="32">
        <v>10</v>
      </c>
      <c r="L9" s="32">
        <v>11</v>
      </c>
      <c r="M9" s="32">
        <v>12</v>
      </c>
      <c r="N9" s="32">
        <v>13</v>
      </c>
      <c r="O9" s="32">
        <v>14</v>
      </c>
      <c r="P9" s="32">
        <v>15</v>
      </c>
      <c r="Q9" s="32">
        <v>16</v>
      </c>
      <c r="R9" s="32">
        <v>17</v>
      </c>
      <c r="S9" s="32">
        <v>18</v>
      </c>
      <c r="T9" s="32">
        <v>19</v>
      </c>
      <c r="U9" s="32">
        <v>20</v>
      </c>
      <c r="V9" s="32">
        <v>21</v>
      </c>
      <c r="W9" s="32">
        <v>22</v>
      </c>
      <c r="X9" s="32">
        <v>23</v>
      </c>
      <c r="Y9" s="32">
        <v>24</v>
      </c>
      <c r="Z9" s="32">
        <v>25</v>
      </c>
      <c r="AA9" s="32">
        <v>26</v>
      </c>
      <c r="AB9" s="32">
        <v>27</v>
      </c>
      <c r="AC9" s="32">
        <v>28</v>
      </c>
      <c r="AD9" s="32">
        <v>29</v>
      </c>
      <c r="AE9" s="35">
        <v>30</v>
      </c>
      <c r="AF9" s="32">
        <v>31</v>
      </c>
      <c r="AG9" s="32">
        <v>32</v>
      </c>
      <c r="AH9" s="23" t="s">
        <v>37</v>
      </c>
      <c r="AI9" s="23" t="s">
        <v>38</v>
      </c>
      <c r="AJ9" s="23" t="s">
        <v>39</v>
      </c>
      <c r="AK9" s="23" t="s">
        <v>40</v>
      </c>
      <c r="AL9" s="23" t="s">
        <v>41</v>
      </c>
    </row>
    <row r="10" spans="1:38" x14ac:dyDescent="0.35">
      <c r="A10" s="29" t="s">
        <v>0</v>
      </c>
      <c r="B10" s="4">
        <v>21</v>
      </c>
      <c r="C10" s="4">
        <v>21</v>
      </c>
      <c r="D10" s="4">
        <v>21</v>
      </c>
      <c r="E10" s="4">
        <v>22</v>
      </c>
      <c r="F10" s="4">
        <v>21</v>
      </c>
      <c r="G10" s="4">
        <v>21</v>
      </c>
      <c r="H10" s="4">
        <v>20</v>
      </c>
      <c r="I10" s="4">
        <v>20</v>
      </c>
      <c r="J10" s="4">
        <v>20</v>
      </c>
      <c r="K10" s="4">
        <v>19</v>
      </c>
      <c r="L10" s="4">
        <v>20</v>
      </c>
      <c r="M10" s="4">
        <v>22</v>
      </c>
      <c r="N10" s="4">
        <v>20</v>
      </c>
      <c r="O10" s="4">
        <v>20</v>
      </c>
      <c r="P10" s="4">
        <v>21</v>
      </c>
      <c r="Q10" s="4">
        <v>22</v>
      </c>
      <c r="R10" s="4">
        <v>18</v>
      </c>
      <c r="S10" s="4">
        <v>21</v>
      </c>
      <c r="T10" s="4">
        <v>21</v>
      </c>
      <c r="U10" s="4">
        <v>21</v>
      </c>
      <c r="V10" s="4">
        <v>20</v>
      </c>
      <c r="W10" s="4">
        <v>20</v>
      </c>
      <c r="X10" s="4">
        <v>21</v>
      </c>
      <c r="Y10" s="4">
        <v>18</v>
      </c>
      <c r="Z10" s="4">
        <v>20</v>
      </c>
      <c r="AA10" s="4">
        <v>21</v>
      </c>
      <c r="AB10" s="4">
        <v>20</v>
      </c>
      <c r="AC10" s="4">
        <v>21</v>
      </c>
      <c r="AD10" s="4">
        <v>20</v>
      </c>
      <c r="AE10" s="36">
        <v>25</v>
      </c>
      <c r="AF10" s="4">
        <v>23</v>
      </c>
      <c r="AG10" s="4">
        <v>20</v>
      </c>
      <c r="AH10" s="24">
        <f t="shared" ref="AH10:AH15" si="0">AVERAGE(B10:AG10)</f>
        <v>20.65625</v>
      </c>
      <c r="AI10" s="24">
        <f t="shared" ref="AI10:AI15" si="1">STDEV(B10:AG10)</f>
        <v>1.3102419131472409</v>
      </c>
      <c r="AJ10" s="24">
        <f t="shared" ref="AJ10:AJ15" si="2">3*AI10</f>
        <v>3.9307257394417228</v>
      </c>
      <c r="AK10" s="24">
        <f t="shared" ref="AK10:AK15" si="3">AH10-AJ10</f>
        <v>16.725524260558277</v>
      </c>
      <c r="AL10" s="24">
        <f t="shared" ref="AL10:AL15" si="4">AH10+AJ10</f>
        <v>24.586975739441723</v>
      </c>
    </row>
    <row r="11" spans="1:38" x14ac:dyDescent="0.35">
      <c r="A11" s="29" t="s">
        <v>1</v>
      </c>
      <c r="B11" s="4">
        <v>23</v>
      </c>
      <c r="C11" s="4">
        <v>22</v>
      </c>
      <c r="D11" s="4">
        <v>24</v>
      </c>
      <c r="E11" s="4">
        <v>23</v>
      </c>
      <c r="F11" s="4">
        <v>22</v>
      </c>
      <c r="G11" s="4">
        <v>22</v>
      </c>
      <c r="H11" s="4">
        <v>20</v>
      </c>
      <c r="I11" s="4">
        <v>21</v>
      </c>
      <c r="J11" s="4">
        <v>20</v>
      </c>
      <c r="K11" s="4">
        <v>24</v>
      </c>
      <c r="L11" s="4">
        <v>23</v>
      </c>
      <c r="M11" s="4">
        <v>23</v>
      </c>
      <c r="N11" s="4">
        <v>24</v>
      </c>
      <c r="O11" s="4">
        <v>20</v>
      </c>
      <c r="P11" s="4">
        <v>23</v>
      </c>
      <c r="Q11" s="4">
        <v>24</v>
      </c>
      <c r="R11" s="4">
        <v>21</v>
      </c>
      <c r="S11" s="4">
        <v>18</v>
      </c>
      <c r="T11" s="4">
        <v>26</v>
      </c>
      <c r="U11" s="4">
        <v>26</v>
      </c>
      <c r="V11" s="4">
        <v>20</v>
      </c>
      <c r="W11" s="4">
        <v>22</v>
      </c>
      <c r="X11" s="4">
        <v>19</v>
      </c>
      <c r="Y11" s="4">
        <v>22</v>
      </c>
      <c r="Z11" s="4">
        <v>25</v>
      </c>
      <c r="AA11" s="4">
        <v>22</v>
      </c>
      <c r="AB11" s="4">
        <v>26</v>
      </c>
      <c r="AC11" s="4">
        <v>24</v>
      </c>
      <c r="AD11" s="4">
        <v>20</v>
      </c>
      <c r="AE11" s="36">
        <v>25</v>
      </c>
      <c r="AF11" s="4">
        <v>22</v>
      </c>
      <c r="AG11" s="4">
        <v>21</v>
      </c>
      <c r="AH11" s="24">
        <f t="shared" si="0"/>
        <v>22.40625</v>
      </c>
      <c r="AI11" s="24">
        <f t="shared" si="1"/>
        <v>2.0768986649608423</v>
      </c>
      <c r="AJ11" s="24">
        <f t="shared" si="2"/>
        <v>6.2306959948825273</v>
      </c>
      <c r="AK11" s="24">
        <f t="shared" si="3"/>
        <v>16.175554005117473</v>
      </c>
      <c r="AL11" s="24">
        <f t="shared" si="4"/>
        <v>28.636945994882527</v>
      </c>
    </row>
    <row r="12" spans="1:38" x14ac:dyDescent="0.35">
      <c r="A12" s="29" t="s">
        <v>2</v>
      </c>
      <c r="B12" s="4">
        <v>24</v>
      </c>
      <c r="C12" s="4">
        <v>21</v>
      </c>
      <c r="D12" s="4">
        <v>23</v>
      </c>
      <c r="E12" s="4">
        <v>21</v>
      </c>
      <c r="F12" s="4">
        <v>23</v>
      </c>
      <c r="G12" s="4">
        <v>20</v>
      </c>
      <c r="H12" s="4">
        <v>20</v>
      </c>
      <c r="I12" s="4">
        <v>21</v>
      </c>
      <c r="J12" s="4">
        <v>20</v>
      </c>
      <c r="K12" s="4">
        <v>20</v>
      </c>
      <c r="L12" s="4">
        <v>21</v>
      </c>
      <c r="M12" s="4">
        <v>22</v>
      </c>
      <c r="N12" s="4">
        <v>23</v>
      </c>
      <c r="O12" s="4">
        <v>20</v>
      </c>
      <c r="P12" s="4">
        <v>23</v>
      </c>
      <c r="Q12" s="4">
        <v>22</v>
      </c>
      <c r="R12" s="4">
        <v>20</v>
      </c>
      <c r="S12" s="4">
        <v>20</v>
      </c>
      <c r="T12" s="4">
        <v>22</v>
      </c>
      <c r="U12" s="4">
        <v>22</v>
      </c>
      <c r="V12" s="4">
        <v>19</v>
      </c>
      <c r="W12" s="4">
        <v>22</v>
      </c>
      <c r="X12" s="4">
        <v>22</v>
      </c>
      <c r="Y12" s="4">
        <v>22</v>
      </c>
      <c r="Z12" s="4">
        <v>22</v>
      </c>
      <c r="AA12" s="4">
        <v>23</v>
      </c>
      <c r="AB12" s="4">
        <v>21</v>
      </c>
      <c r="AC12" s="4">
        <v>23</v>
      </c>
      <c r="AD12" s="4">
        <v>20</v>
      </c>
      <c r="AE12" s="36">
        <v>25</v>
      </c>
      <c r="AF12" s="4">
        <v>22</v>
      </c>
      <c r="AG12" s="4">
        <v>22</v>
      </c>
      <c r="AH12" s="24">
        <f t="shared" si="0"/>
        <v>21.59375</v>
      </c>
      <c r="AI12" s="24">
        <f t="shared" si="1"/>
        <v>1.3879521930969312</v>
      </c>
      <c r="AJ12" s="24">
        <f t="shared" si="2"/>
        <v>4.163856579290794</v>
      </c>
      <c r="AK12" s="24">
        <f t="shared" si="3"/>
        <v>17.429893420709206</v>
      </c>
      <c r="AL12" s="24">
        <f t="shared" si="4"/>
        <v>25.757606579290794</v>
      </c>
    </row>
    <row r="13" spans="1:38" x14ac:dyDescent="0.35">
      <c r="A13" s="29" t="s">
        <v>3</v>
      </c>
      <c r="B13" s="4">
        <v>21</v>
      </c>
      <c r="C13" s="4">
        <v>22</v>
      </c>
      <c r="D13" s="4">
        <v>22</v>
      </c>
      <c r="E13" s="4">
        <v>20</v>
      </c>
      <c r="F13" s="4">
        <v>21</v>
      </c>
      <c r="G13" s="4">
        <v>20</v>
      </c>
      <c r="H13" s="4">
        <v>20</v>
      </c>
      <c r="I13" s="4">
        <v>23</v>
      </c>
      <c r="J13" s="4">
        <v>21</v>
      </c>
      <c r="K13" s="4">
        <v>19</v>
      </c>
      <c r="L13" s="4">
        <v>21</v>
      </c>
      <c r="M13" s="4">
        <v>21</v>
      </c>
      <c r="N13" s="4">
        <v>20</v>
      </c>
      <c r="O13" s="4">
        <v>19</v>
      </c>
      <c r="P13" s="4">
        <v>22</v>
      </c>
      <c r="Q13" s="4">
        <v>21</v>
      </c>
      <c r="R13" s="4">
        <v>19</v>
      </c>
      <c r="S13" s="4">
        <v>19</v>
      </c>
      <c r="T13" s="4">
        <v>20</v>
      </c>
      <c r="U13" s="4">
        <v>21</v>
      </c>
      <c r="V13" s="4">
        <v>20</v>
      </c>
      <c r="W13" s="4">
        <v>21</v>
      </c>
      <c r="X13" s="4">
        <v>20</v>
      </c>
      <c r="Y13" s="4">
        <v>21</v>
      </c>
      <c r="Z13" s="4">
        <v>20</v>
      </c>
      <c r="AA13" s="4">
        <v>22</v>
      </c>
      <c r="AB13" s="4">
        <v>22</v>
      </c>
      <c r="AC13" s="4">
        <v>20</v>
      </c>
      <c r="AD13" s="4">
        <v>20</v>
      </c>
      <c r="AE13" s="36">
        <v>25</v>
      </c>
      <c r="AF13" s="4">
        <v>20</v>
      </c>
      <c r="AG13" s="4">
        <v>23</v>
      </c>
      <c r="AH13" s="24">
        <f t="shared" si="0"/>
        <v>20.8125</v>
      </c>
      <c r="AI13" s="24">
        <f t="shared" si="1"/>
        <v>1.3304740847993173</v>
      </c>
      <c r="AJ13" s="24">
        <f t="shared" si="2"/>
        <v>3.9914222543979516</v>
      </c>
      <c r="AK13" s="24">
        <f t="shared" si="3"/>
        <v>16.821077745602047</v>
      </c>
      <c r="AL13" s="24">
        <f t="shared" si="4"/>
        <v>24.803922254397953</v>
      </c>
    </row>
    <row r="14" spans="1:38" x14ac:dyDescent="0.35">
      <c r="A14" s="29" t="s">
        <v>4</v>
      </c>
      <c r="B14" s="4">
        <v>21</v>
      </c>
      <c r="C14" s="4">
        <v>23</v>
      </c>
      <c r="D14" s="4">
        <v>23</v>
      </c>
      <c r="E14" s="4">
        <v>21</v>
      </c>
      <c r="F14" s="4">
        <v>23</v>
      </c>
      <c r="G14" s="4">
        <v>20</v>
      </c>
      <c r="H14" s="4">
        <v>23</v>
      </c>
      <c r="I14" s="4">
        <v>19</v>
      </c>
      <c r="J14" s="4">
        <v>22</v>
      </c>
      <c r="K14" s="4">
        <v>20</v>
      </c>
      <c r="L14" s="4">
        <v>21</v>
      </c>
      <c r="M14" s="4">
        <v>21</v>
      </c>
      <c r="N14" s="4">
        <v>20</v>
      </c>
      <c r="O14" s="4">
        <v>21</v>
      </c>
      <c r="P14" s="4">
        <v>22</v>
      </c>
      <c r="Q14" s="4">
        <v>19</v>
      </c>
      <c r="R14" s="4">
        <v>21</v>
      </c>
      <c r="S14" s="4">
        <v>19</v>
      </c>
      <c r="T14" s="4">
        <v>21</v>
      </c>
      <c r="U14" s="4">
        <v>20</v>
      </c>
      <c r="V14" s="4">
        <v>19</v>
      </c>
      <c r="W14" s="4">
        <v>18</v>
      </c>
      <c r="X14" s="4">
        <v>20</v>
      </c>
      <c r="Y14" s="4">
        <v>20</v>
      </c>
      <c r="Z14" s="4">
        <v>20</v>
      </c>
      <c r="AA14" s="4">
        <v>19</v>
      </c>
      <c r="AB14" s="4">
        <v>20</v>
      </c>
      <c r="AC14" s="4">
        <v>15</v>
      </c>
      <c r="AD14" s="4">
        <v>22</v>
      </c>
      <c r="AE14" s="36">
        <v>25</v>
      </c>
      <c r="AF14" s="4">
        <v>21</v>
      </c>
      <c r="AG14" s="4">
        <v>20</v>
      </c>
      <c r="AH14" s="24">
        <f t="shared" si="0"/>
        <v>20.59375</v>
      </c>
      <c r="AI14" s="24">
        <f t="shared" si="1"/>
        <v>1.829143550690393</v>
      </c>
      <c r="AJ14" s="24">
        <f t="shared" si="2"/>
        <v>5.4874306520711791</v>
      </c>
      <c r="AK14" s="24">
        <f t="shared" si="3"/>
        <v>15.106319347928821</v>
      </c>
      <c r="AL14" s="24">
        <f t="shared" si="4"/>
        <v>26.081180652071179</v>
      </c>
    </row>
    <row r="15" spans="1:38" ht="13.15" thickBot="1" x14ac:dyDescent="0.4">
      <c r="A15" s="29" t="s">
        <v>5</v>
      </c>
      <c r="B15" s="4">
        <v>21</v>
      </c>
      <c r="C15" s="4">
        <v>22</v>
      </c>
      <c r="D15" s="4">
        <v>23</v>
      </c>
      <c r="E15" s="4">
        <v>19</v>
      </c>
      <c r="F15" s="4">
        <v>21</v>
      </c>
      <c r="G15" s="4">
        <v>20</v>
      </c>
      <c r="H15" s="4">
        <v>19</v>
      </c>
      <c r="I15" s="4">
        <v>22</v>
      </c>
      <c r="J15" s="4">
        <v>20</v>
      </c>
      <c r="K15" s="4">
        <v>20</v>
      </c>
      <c r="L15" s="4">
        <v>21</v>
      </c>
      <c r="M15" s="4">
        <v>20</v>
      </c>
      <c r="N15" s="4">
        <v>20</v>
      </c>
      <c r="O15" s="4">
        <v>19</v>
      </c>
      <c r="P15" s="4">
        <v>21</v>
      </c>
      <c r="Q15" s="4">
        <v>18</v>
      </c>
      <c r="R15" s="4">
        <v>19</v>
      </c>
      <c r="S15" s="4">
        <v>19</v>
      </c>
      <c r="T15" s="4">
        <v>18</v>
      </c>
      <c r="U15" s="4">
        <v>28</v>
      </c>
      <c r="V15" s="4">
        <v>19</v>
      </c>
      <c r="W15" s="4">
        <v>24</v>
      </c>
      <c r="X15" s="4">
        <v>20</v>
      </c>
      <c r="Y15" s="4">
        <v>19</v>
      </c>
      <c r="Z15" s="4">
        <v>20</v>
      </c>
      <c r="AA15" s="4">
        <v>23</v>
      </c>
      <c r="AB15" s="4">
        <v>25</v>
      </c>
      <c r="AC15" s="4">
        <v>24</v>
      </c>
      <c r="AD15" s="4">
        <v>21</v>
      </c>
      <c r="AE15" s="37">
        <v>25</v>
      </c>
      <c r="AF15" s="4">
        <v>18</v>
      </c>
      <c r="AG15" s="4">
        <v>25</v>
      </c>
      <c r="AH15" s="24">
        <f t="shared" si="0"/>
        <v>21.03125</v>
      </c>
      <c r="AI15" s="24">
        <f t="shared" si="1"/>
        <v>2.4558603380485624</v>
      </c>
      <c r="AJ15" s="24">
        <f t="shared" si="2"/>
        <v>7.3675810141456868</v>
      </c>
      <c r="AK15" s="24">
        <f t="shared" si="3"/>
        <v>13.663668985854313</v>
      </c>
      <c r="AL15" s="24">
        <f t="shared" si="4"/>
        <v>28.398831014145685</v>
      </c>
    </row>
    <row r="18" spans="1:38" ht="13.15" x14ac:dyDescent="0.4">
      <c r="A18" s="2" t="s">
        <v>71</v>
      </c>
    </row>
    <row r="19" spans="1:38" ht="13.5" thickBot="1" x14ac:dyDescent="0.45">
      <c r="A19" s="2" t="s">
        <v>74</v>
      </c>
    </row>
    <row r="20" spans="1:38" x14ac:dyDescent="0.35">
      <c r="A20" s="28" t="s">
        <v>12</v>
      </c>
      <c r="B20" s="32">
        <v>1</v>
      </c>
      <c r="C20" s="32">
        <v>2</v>
      </c>
      <c r="D20" s="32">
        <v>3</v>
      </c>
      <c r="E20" s="32">
        <v>4</v>
      </c>
      <c r="F20" s="32">
        <v>5</v>
      </c>
      <c r="G20" s="32">
        <v>6</v>
      </c>
      <c r="H20" s="32">
        <v>7</v>
      </c>
      <c r="I20" s="32">
        <v>8</v>
      </c>
      <c r="J20" s="32">
        <v>9</v>
      </c>
      <c r="K20" s="32">
        <v>10</v>
      </c>
      <c r="L20" s="32">
        <v>11</v>
      </c>
      <c r="M20" s="32">
        <v>12</v>
      </c>
      <c r="N20" s="32">
        <v>13</v>
      </c>
      <c r="O20" s="32">
        <v>14</v>
      </c>
      <c r="P20" s="32">
        <v>15</v>
      </c>
      <c r="Q20" s="32">
        <v>16</v>
      </c>
      <c r="R20" s="32">
        <v>17</v>
      </c>
      <c r="S20" s="32">
        <v>18</v>
      </c>
      <c r="T20" s="32">
        <v>19</v>
      </c>
      <c r="U20" s="32">
        <v>20</v>
      </c>
      <c r="V20" s="32">
        <v>21</v>
      </c>
      <c r="W20" s="32">
        <v>22</v>
      </c>
      <c r="X20" s="32">
        <v>23</v>
      </c>
      <c r="Y20" s="32">
        <v>24</v>
      </c>
      <c r="Z20" s="32">
        <v>25</v>
      </c>
      <c r="AA20" s="32">
        <v>26</v>
      </c>
      <c r="AB20" s="32">
        <v>27</v>
      </c>
      <c r="AC20" s="32">
        <v>28</v>
      </c>
      <c r="AD20" s="32">
        <v>29</v>
      </c>
      <c r="AE20" s="35">
        <v>30</v>
      </c>
      <c r="AF20" s="32">
        <v>31</v>
      </c>
      <c r="AG20" s="33">
        <v>32</v>
      </c>
      <c r="AH20" s="23" t="s">
        <v>37</v>
      </c>
      <c r="AI20" s="23" t="s">
        <v>38</v>
      </c>
      <c r="AJ20" s="23" t="s">
        <v>39</v>
      </c>
      <c r="AK20" s="23" t="s">
        <v>40</v>
      </c>
      <c r="AL20" s="23" t="s">
        <v>41</v>
      </c>
    </row>
    <row r="21" spans="1:38" x14ac:dyDescent="0.35">
      <c r="A21" s="29" t="s">
        <v>0</v>
      </c>
      <c r="B21" s="4">
        <v>10</v>
      </c>
      <c r="C21" s="4">
        <v>10</v>
      </c>
      <c r="D21" s="4">
        <v>10</v>
      </c>
      <c r="E21" s="4">
        <v>10</v>
      </c>
      <c r="F21" s="4">
        <v>10</v>
      </c>
      <c r="G21" s="4">
        <v>10</v>
      </c>
      <c r="H21" s="4">
        <v>8</v>
      </c>
      <c r="I21" s="4">
        <v>11</v>
      </c>
      <c r="J21" s="4">
        <v>8</v>
      </c>
      <c r="K21" s="4">
        <v>10</v>
      </c>
      <c r="L21" s="4">
        <v>9</v>
      </c>
      <c r="M21" s="4">
        <v>10</v>
      </c>
      <c r="N21" s="4">
        <v>9</v>
      </c>
      <c r="O21" s="4">
        <v>10</v>
      </c>
      <c r="P21" s="4">
        <v>10</v>
      </c>
      <c r="Q21" s="4">
        <v>12</v>
      </c>
      <c r="R21" s="4">
        <v>9</v>
      </c>
      <c r="S21" s="4">
        <v>10</v>
      </c>
      <c r="T21" s="4">
        <v>10</v>
      </c>
      <c r="U21" s="4">
        <v>12</v>
      </c>
      <c r="V21" s="4">
        <v>10</v>
      </c>
      <c r="W21" s="4">
        <v>8</v>
      </c>
      <c r="X21" s="4">
        <v>10</v>
      </c>
      <c r="Y21" s="4">
        <v>8</v>
      </c>
      <c r="Z21" s="4">
        <v>9</v>
      </c>
      <c r="AA21" s="4">
        <v>10</v>
      </c>
      <c r="AB21" s="4">
        <v>10</v>
      </c>
      <c r="AC21" s="4">
        <v>10</v>
      </c>
      <c r="AD21" s="4">
        <v>10</v>
      </c>
      <c r="AE21" s="36">
        <v>13</v>
      </c>
      <c r="AF21" s="4">
        <v>12</v>
      </c>
      <c r="AG21" s="4">
        <v>10</v>
      </c>
      <c r="AH21" s="24">
        <f t="shared" ref="AH21:AH26" si="5">AVERAGE(B21:AG21)</f>
        <v>9.9375</v>
      </c>
      <c r="AI21" s="24">
        <f t="shared" ref="AI21:AI26" si="6">STDEV(B21:AG21)</f>
        <v>1.1622419935679933</v>
      </c>
      <c r="AJ21" s="24">
        <f t="shared" ref="AJ21:AJ26" si="7">3*AI21</f>
        <v>3.4867259807039801</v>
      </c>
      <c r="AK21" s="24">
        <f t="shared" ref="AK21:AK26" si="8">AH21-AJ21</f>
        <v>6.4507740192960199</v>
      </c>
      <c r="AL21" s="24">
        <f t="shared" ref="AL21:AL26" si="9">AH21+AJ21</f>
        <v>13.42422598070398</v>
      </c>
    </row>
    <row r="22" spans="1:38" x14ac:dyDescent="0.35">
      <c r="A22" s="29" t="s">
        <v>1</v>
      </c>
      <c r="B22" s="4">
        <v>13</v>
      </c>
      <c r="C22" s="4">
        <v>12</v>
      </c>
      <c r="D22" s="4">
        <v>13</v>
      </c>
      <c r="E22" s="4">
        <v>12</v>
      </c>
      <c r="F22" s="4">
        <v>13</v>
      </c>
      <c r="G22" s="4">
        <v>11</v>
      </c>
      <c r="H22" s="4">
        <v>7</v>
      </c>
      <c r="I22" s="4">
        <v>12</v>
      </c>
      <c r="J22" s="4">
        <v>11</v>
      </c>
      <c r="K22" s="4">
        <v>14</v>
      </c>
      <c r="L22" s="4">
        <v>16</v>
      </c>
      <c r="M22" s="4">
        <v>13</v>
      </c>
      <c r="N22" s="4">
        <v>16</v>
      </c>
      <c r="O22" s="4">
        <v>9</v>
      </c>
      <c r="P22" s="4">
        <v>12</v>
      </c>
      <c r="Q22" s="4">
        <v>15</v>
      </c>
      <c r="R22" s="4">
        <v>10</v>
      </c>
      <c r="S22" s="4">
        <v>6</v>
      </c>
      <c r="T22" s="4">
        <v>19</v>
      </c>
      <c r="U22" s="4">
        <v>13</v>
      </c>
      <c r="V22" s="4">
        <v>13</v>
      </c>
      <c r="W22" s="4">
        <v>10</v>
      </c>
      <c r="X22" s="4">
        <v>8</v>
      </c>
      <c r="Y22" s="4">
        <v>12</v>
      </c>
      <c r="Z22" s="4">
        <v>18</v>
      </c>
      <c r="AA22" s="4">
        <v>12</v>
      </c>
      <c r="AB22" s="4">
        <v>15</v>
      </c>
      <c r="AC22" s="4">
        <v>14</v>
      </c>
      <c r="AD22" s="4">
        <v>8</v>
      </c>
      <c r="AE22" s="36">
        <v>14</v>
      </c>
      <c r="AF22" s="4">
        <v>13</v>
      </c>
      <c r="AG22" s="4">
        <v>10</v>
      </c>
      <c r="AH22" s="24">
        <f t="shared" si="5"/>
        <v>12.3125</v>
      </c>
      <c r="AI22" s="24">
        <f t="shared" si="6"/>
        <v>2.9340877573347965</v>
      </c>
      <c r="AJ22" s="24">
        <f t="shared" si="7"/>
        <v>8.8022632720043887</v>
      </c>
      <c r="AK22" s="24">
        <f t="shared" si="8"/>
        <v>3.5102367279956113</v>
      </c>
      <c r="AL22" s="24">
        <f t="shared" si="9"/>
        <v>21.114763272004389</v>
      </c>
    </row>
    <row r="23" spans="1:38" x14ac:dyDescent="0.35">
      <c r="A23" s="29" t="s">
        <v>2</v>
      </c>
      <c r="B23" s="4">
        <v>15</v>
      </c>
      <c r="C23" s="4">
        <v>8</v>
      </c>
      <c r="D23" s="4">
        <v>11</v>
      </c>
      <c r="E23" s="4">
        <v>7</v>
      </c>
      <c r="F23" s="4">
        <v>16</v>
      </c>
      <c r="G23" s="4">
        <v>8</v>
      </c>
      <c r="H23" s="4">
        <v>8</v>
      </c>
      <c r="I23" s="4">
        <v>14</v>
      </c>
      <c r="J23" s="4">
        <v>11</v>
      </c>
      <c r="K23" s="4">
        <v>9</v>
      </c>
      <c r="L23" s="4">
        <v>6</v>
      </c>
      <c r="M23" s="4">
        <v>10</v>
      </c>
      <c r="N23" s="4">
        <v>8</v>
      </c>
      <c r="O23" s="4">
        <v>8</v>
      </c>
      <c r="P23" s="4">
        <v>12</v>
      </c>
      <c r="Q23" s="4">
        <v>10</v>
      </c>
      <c r="R23" s="4">
        <v>9</v>
      </c>
      <c r="S23" s="4">
        <v>10</v>
      </c>
      <c r="T23" s="4">
        <v>10</v>
      </c>
      <c r="U23" s="4">
        <v>11</v>
      </c>
      <c r="V23" s="4">
        <v>9</v>
      </c>
      <c r="W23" s="4">
        <v>10</v>
      </c>
      <c r="X23" s="4">
        <v>13</v>
      </c>
      <c r="Y23" s="4">
        <v>10</v>
      </c>
      <c r="Z23" s="4">
        <v>9</v>
      </c>
      <c r="AA23" s="4">
        <v>10</v>
      </c>
      <c r="AB23" s="4">
        <v>9</v>
      </c>
      <c r="AC23" s="4">
        <v>10</v>
      </c>
      <c r="AD23" s="4">
        <v>10</v>
      </c>
      <c r="AE23" s="36">
        <v>12</v>
      </c>
      <c r="AF23" s="4">
        <v>12</v>
      </c>
      <c r="AG23" s="4">
        <v>11</v>
      </c>
      <c r="AH23" s="24">
        <f t="shared" si="5"/>
        <v>10.1875</v>
      </c>
      <c r="AI23" s="24">
        <f t="shared" si="6"/>
        <v>2.2061132074014171</v>
      </c>
      <c r="AJ23" s="24">
        <f t="shared" si="7"/>
        <v>6.6183396222042514</v>
      </c>
      <c r="AK23" s="24">
        <f t="shared" si="8"/>
        <v>3.5691603777957486</v>
      </c>
      <c r="AL23" s="24">
        <f t="shared" si="9"/>
        <v>16.805839622204253</v>
      </c>
    </row>
    <row r="24" spans="1:38" x14ac:dyDescent="0.35">
      <c r="A24" s="29" t="s">
        <v>3</v>
      </c>
      <c r="B24" s="4">
        <v>11</v>
      </c>
      <c r="C24" s="4">
        <v>15</v>
      </c>
      <c r="D24" s="4">
        <v>13</v>
      </c>
      <c r="E24" s="4">
        <v>10</v>
      </c>
      <c r="F24" s="4">
        <v>10</v>
      </c>
      <c r="G24" s="4">
        <v>11</v>
      </c>
      <c r="H24" s="4">
        <v>10</v>
      </c>
      <c r="I24" s="4">
        <v>15</v>
      </c>
      <c r="J24" s="4">
        <v>11</v>
      </c>
      <c r="K24" s="4">
        <v>7</v>
      </c>
      <c r="L24" s="4">
        <v>10</v>
      </c>
      <c r="M24" s="4">
        <v>11</v>
      </c>
      <c r="N24" s="4">
        <v>10</v>
      </c>
      <c r="O24" s="4">
        <v>10</v>
      </c>
      <c r="P24" s="4">
        <v>14</v>
      </c>
      <c r="Q24" s="4">
        <v>14</v>
      </c>
      <c r="R24" s="4">
        <v>11</v>
      </c>
      <c r="S24" s="4">
        <v>12</v>
      </c>
      <c r="T24" s="4">
        <v>8</v>
      </c>
      <c r="U24" s="4">
        <v>11</v>
      </c>
      <c r="V24" s="4">
        <v>13</v>
      </c>
      <c r="W24" s="4">
        <v>12</v>
      </c>
      <c r="X24" s="4">
        <v>12</v>
      </c>
      <c r="Y24" s="4">
        <v>14</v>
      </c>
      <c r="Z24" s="4">
        <v>10</v>
      </c>
      <c r="AA24" s="4">
        <v>14</v>
      </c>
      <c r="AB24" s="4">
        <v>15</v>
      </c>
      <c r="AC24" s="4">
        <v>10</v>
      </c>
      <c r="AD24" s="4">
        <v>11</v>
      </c>
      <c r="AE24" s="36">
        <v>17</v>
      </c>
      <c r="AF24" s="4">
        <v>10</v>
      </c>
      <c r="AG24" s="4">
        <v>15</v>
      </c>
      <c r="AH24" s="24">
        <f t="shared" si="5"/>
        <v>11.78125</v>
      </c>
      <c r="AI24" s="24">
        <f t="shared" si="6"/>
        <v>2.282250940374154</v>
      </c>
      <c r="AJ24" s="24">
        <f t="shared" si="7"/>
        <v>6.846752821122462</v>
      </c>
      <c r="AK24" s="24">
        <f t="shared" si="8"/>
        <v>4.934497178877538</v>
      </c>
      <c r="AL24" s="24">
        <f t="shared" si="9"/>
        <v>18.628002821122461</v>
      </c>
    </row>
    <row r="25" spans="1:38" x14ac:dyDescent="0.35">
      <c r="A25" s="29" t="s">
        <v>4</v>
      </c>
      <c r="B25" s="4">
        <v>14</v>
      </c>
      <c r="C25" s="4">
        <v>17</v>
      </c>
      <c r="D25" s="4">
        <v>15</v>
      </c>
      <c r="E25" s="4">
        <v>11</v>
      </c>
      <c r="F25" s="4">
        <v>16</v>
      </c>
      <c r="G25" s="4">
        <v>11</v>
      </c>
      <c r="H25" s="4">
        <v>18</v>
      </c>
      <c r="I25" s="4">
        <v>9</v>
      </c>
      <c r="J25" s="4">
        <v>16</v>
      </c>
      <c r="K25" s="4">
        <v>10</v>
      </c>
      <c r="L25" s="4">
        <v>13</v>
      </c>
      <c r="M25" s="4">
        <v>12</v>
      </c>
      <c r="N25" s="4">
        <v>11</v>
      </c>
      <c r="O25" s="4">
        <v>12</v>
      </c>
      <c r="P25" s="4">
        <v>14</v>
      </c>
      <c r="Q25" s="4">
        <v>10</v>
      </c>
      <c r="R25" s="4">
        <v>14</v>
      </c>
      <c r="S25" s="4">
        <v>12</v>
      </c>
      <c r="T25" s="4">
        <v>14</v>
      </c>
      <c r="U25" s="4">
        <v>12</v>
      </c>
      <c r="V25" s="4">
        <v>9</v>
      </c>
      <c r="W25" s="4">
        <v>7</v>
      </c>
      <c r="X25" s="4">
        <v>11</v>
      </c>
      <c r="Y25" s="4">
        <v>10</v>
      </c>
      <c r="Z25" s="4">
        <v>11</v>
      </c>
      <c r="AA25" s="4">
        <v>10</v>
      </c>
      <c r="AB25" s="4">
        <v>12</v>
      </c>
      <c r="AC25" s="4">
        <v>6</v>
      </c>
      <c r="AD25" s="4">
        <v>15</v>
      </c>
      <c r="AE25" s="36">
        <v>14</v>
      </c>
      <c r="AF25" s="4">
        <v>15</v>
      </c>
      <c r="AG25" s="4">
        <v>12</v>
      </c>
      <c r="AH25" s="24">
        <f t="shared" si="5"/>
        <v>12.28125</v>
      </c>
      <c r="AI25" s="24">
        <f t="shared" si="6"/>
        <v>2.7735429188279466</v>
      </c>
      <c r="AJ25" s="24">
        <f t="shared" si="7"/>
        <v>8.3206287564838401</v>
      </c>
      <c r="AK25" s="24">
        <f t="shared" si="8"/>
        <v>3.9606212435161599</v>
      </c>
      <c r="AL25" s="24">
        <f t="shared" si="9"/>
        <v>20.601878756483842</v>
      </c>
    </row>
    <row r="26" spans="1:38" ht="13.15" thickBot="1" x14ac:dyDescent="0.4">
      <c r="A26" s="29" t="s">
        <v>5</v>
      </c>
      <c r="B26" s="4">
        <v>10</v>
      </c>
      <c r="C26" s="4">
        <v>12</v>
      </c>
      <c r="D26" s="4">
        <v>15</v>
      </c>
      <c r="E26" s="4">
        <v>8</v>
      </c>
      <c r="F26" s="4">
        <v>10</v>
      </c>
      <c r="G26" s="4">
        <v>8</v>
      </c>
      <c r="H26" s="4">
        <v>8</v>
      </c>
      <c r="I26" s="4">
        <v>12</v>
      </c>
      <c r="J26" s="4">
        <v>8</v>
      </c>
      <c r="K26" s="4">
        <v>8</v>
      </c>
      <c r="L26" s="4">
        <v>11</v>
      </c>
      <c r="M26" s="4">
        <v>8</v>
      </c>
      <c r="N26" s="4">
        <v>9</v>
      </c>
      <c r="O26" s="4">
        <v>7</v>
      </c>
      <c r="P26" s="4">
        <v>12</v>
      </c>
      <c r="Q26" s="4">
        <v>8</v>
      </c>
      <c r="R26" s="4">
        <v>10</v>
      </c>
      <c r="S26" s="4">
        <v>8</v>
      </c>
      <c r="T26" s="4">
        <v>7</v>
      </c>
      <c r="U26" s="4">
        <v>15</v>
      </c>
      <c r="V26" s="4">
        <v>8</v>
      </c>
      <c r="W26" s="4">
        <v>16</v>
      </c>
      <c r="X26" s="4">
        <v>11</v>
      </c>
      <c r="Y26" s="4">
        <v>8</v>
      </c>
      <c r="Z26" s="4">
        <v>11</v>
      </c>
      <c r="AA26" s="4">
        <v>15</v>
      </c>
      <c r="AB26" s="4">
        <v>15</v>
      </c>
      <c r="AC26" s="4">
        <v>14</v>
      </c>
      <c r="AD26" s="4">
        <v>14</v>
      </c>
      <c r="AE26" s="37">
        <v>16</v>
      </c>
      <c r="AF26" s="4">
        <v>10</v>
      </c>
      <c r="AG26" s="4">
        <v>20</v>
      </c>
      <c r="AH26" s="24">
        <f t="shared" si="5"/>
        <v>11</v>
      </c>
      <c r="AI26" s="24">
        <f t="shared" si="6"/>
        <v>3.3408517360967465</v>
      </c>
      <c r="AJ26" s="24">
        <f t="shared" si="7"/>
        <v>10.022555208290239</v>
      </c>
      <c r="AK26" s="24">
        <f t="shared" si="8"/>
        <v>0.97744479170976106</v>
      </c>
      <c r="AL26" s="24">
        <f t="shared" si="9"/>
        <v>21.022555208290239</v>
      </c>
    </row>
    <row r="30" spans="1:38" x14ac:dyDescent="0.35">
      <c r="A30" t="s">
        <v>76</v>
      </c>
      <c r="B30">
        <f t="shared" ref="B30:B35" si="10">B10-B21</f>
        <v>11</v>
      </c>
      <c r="C30">
        <f t="shared" ref="C30:AG35" si="11">C10-C21</f>
        <v>11</v>
      </c>
      <c r="D30">
        <f t="shared" si="11"/>
        <v>11</v>
      </c>
      <c r="E30">
        <f t="shared" si="11"/>
        <v>12</v>
      </c>
      <c r="F30">
        <f t="shared" si="11"/>
        <v>11</v>
      </c>
      <c r="G30">
        <f t="shared" si="11"/>
        <v>11</v>
      </c>
      <c r="H30">
        <f t="shared" si="11"/>
        <v>12</v>
      </c>
      <c r="I30">
        <f t="shared" si="11"/>
        <v>9</v>
      </c>
      <c r="J30">
        <f t="shared" si="11"/>
        <v>12</v>
      </c>
      <c r="K30">
        <f t="shared" si="11"/>
        <v>9</v>
      </c>
      <c r="L30">
        <f t="shared" si="11"/>
        <v>11</v>
      </c>
      <c r="M30">
        <f t="shared" si="11"/>
        <v>12</v>
      </c>
      <c r="N30">
        <f t="shared" si="11"/>
        <v>11</v>
      </c>
      <c r="O30">
        <f t="shared" si="11"/>
        <v>10</v>
      </c>
      <c r="P30">
        <f t="shared" si="11"/>
        <v>11</v>
      </c>
      <c r="Q30">
        <f t="shared" si="11"/>
        <v>10</v>
      </c>
      <c r="R30">
        <f t="shared" si="11"/>
        <v>9</v>
      </c>
      <c r="S30">
        <f t="shared" si="11"/>
        <v>11</v>
      </c>
      <c r="T30">
        <f t="shared" si="11"/>
        <v>11</v>
      </c>
      <c r="U30">
        <f t="shared" si="11"/>
        <v>9</v>
      </c>
      <c r="V30">
        <f t="shared" si="11"/>
        <v>10</v>
      </c>
      <c r="W30">
        <f t="shared" si="11"/>
        <v>12</v>
      </c>
      <c r="X30">
        <f t="shared" si="11"/>
        <v>11</v>
      </c>
      <c r="Y30">
        <f t="shared" si="11"/>
        <v>10</v>
      </c>
      <c r="Z30">
        <f t="shared" si="11"/>
        <v>11</v>
      </c>
      <c r="AA30">
        <f t="shared" si="11"/>
        <v>11</v>
      </c>
      <c r="AB30">
        <f t="shared" si="11"/>
        <v>10</v>
      </c>
      <c r="AC30">
        <f t="shared" si="11"/>
        <v>11</v>
      </c>
      <c r="AD30">
        <f t="shared" si="11"/>
        <v>10</v>
      </c>
      <c r="AE30">
        <f t="shared" si="11"/>
        <v>12</v>
      </c>
      <c r="AF30">
        <f t="shared" si="11"/>
        <v>11</v>
      </c>
      <c r="AG30">
        <f t="shared" si="11"/>
        <v>10</v>
      </c>
    </row>
    <row r="31" spans="1:38" x14ac:dyDescent="0.35">
      <c r="A31" t="s">
        <v>77</v>
      </c>
      <c r="B31">
        <f t="shared" si="10"/>
        <v>10</v>
      </c>
      <c r="C31">
        <f t="shared" ref="C31:Q31" si="12">C11-C22</f>
        <v>10</v>
      </c>
      <c r="D31">
        <f t="shared" si="12"/>
        <v>11</v>
      </c>
      <c r="E31">
        <f t="shared" si="12"/>
        <v>11</v>
      </c>
      <c r="F31">
        <f t="shared" si="12"/>
        <v>9</v>
      </c>
      <c r="G31">
        <f t="shared" si="12"/>
        <v>11</v>
      </c>
      <c r="H31">
        <f t="shared" si="12"/>
        <v>13</v>
      </c>
      <c r="I31">
        <f t="shared" si="12"/>
        <v>9</v>
      </c>
      <c r="J31">
        <f t="shared" si="12"/>
        <v>9</v>
      </c>
      <c r="K31">
        <f t="shared" si="12"/>
        <v>10</v>
      </c>
      <c r="L31">
        <f t="shared" si="12"/>
        <v>7</v>
      </c>
      <c r="M31">
        <f t="shared" si="12"/>
        <v>10</v>
      </c>
      <c r="N31">
        <f t="shared" si="12"/>
        <v>8</v>
      </c>
      <c r="O31">
        <f t="shared" si="12"/>
        <v>11</v>
      </c>
      <c r="P31">
        <f t="shared" si="12"/>
        <v>11</v>
      </c>
      <c r="Q31">
        <f t="shared" si="12"/>
        <v>9</v>
      </c>
      <c r="R31">
        <f t="shared" si="11"/>
        <v>11</v>
      </c>
      <c r="S31">
        <f t="shared" si="11"/>
        <v>12</v>
      </c>
      <c r="T31">
        <f t="shared" si="11"/>
        <v>7</v>
      </c>
      <c r="U31">
        <f t="shared" si="11"/>
        <v>13</v>
      </c>
      <c r="V31">
        <f t="shared" si="11"/>
        <v>7</v>
      </c>
      <c r="W31">
        <f t="shared" si="11"/>
        <v>12</v>
      </c>
      <c r="X31">
        <f t="shared" si="11"/>
        <v>11</v>
      </c>
      <c r="Y31">
        <f t="shared" si="11"/>
        <v>10</v>
      </c>
      <c r="Z31">
        <f t="shared" si="11"/>
        <v>7</v>
      </c>
      <c r="AA31">
        <f t="shared" si="11"/>
        <v>10</v>
      </c>
      <c r="AB31">
        <f t="shared" si="11"/>
        <v>11</v>
      </c>
      <c r="AC31">
        <f t="shared" si="11"/>
        <v>10</v>
      </c>
      <c r="AD31">
        <f t="shared" si="11"/>
        <v>12</v>
      </c>
      <c r="AE31">
        <f t="shared" si="11"/>
        <v>11</v>
      </c>
      <c r="AF31">
        <f t="shared" si="11"/>
        <v>9</v>
      </c>
      <c r="AG31">
        <f t="shared" si="11"/>
        <v>11</v>
      </c>
    </row>
    <row r="32" spans="1:38" x14ac:dyDescent="0.35">
      <c r="A32" t="s">
        <v>78</v>
      </c>
      <c r="B32">
        <f t="shared" si="10"/>
        <v>9</v>
      </c>
      <c r="C32">
        <f t="shared" si="11"/>
        <v>13</v>
      </c>
      <c r="D32">
        <f t="shared" si="11"/>
        <v>12</v>
      </c>
      <c r="E32">
        <f t="shared" si="11"/>
        <v>14</v>
      </c>
      <c r="F32">
        <f t="shared" si="11"/>
        <v>7</v>
      </c>
      <c r="G32">
        <f t="shared" si="11"/>
        <v>12</v>
      </c>
      <c r="H32">
        <f t="shared" si="11"/>
        <v>12</v>
      </c>
      <c r="I32">
        <f t="shared" si="11"/>
        <v>7</v>
      </c>
      <c r="J32">
        <f t="shared" si="11"/>
        <v>9</v>
      </c>
      <c r="K32">
        <f t="shared" si="11"/>
        <v>11</v>
      </c>
      <c r="L32">
        <f t="shared" si="11"/>
        <v>15</v>
      </c>
      <c r="M32">
        <f t="shared" si="11"/>
        <v>12</v>
      </c>
      <c r="N32">
        <f t="shared" si="11"/>
        <v>15</v>
      </c>
      <c r="O32">
        <f t="shared" si="11"/>
        <v>12</v>
      </c>
      <c r="P32">
        <f t="shared" si="11"/>
        <v>11</v>
      </c>
      <c r="Q32">
        <f t="shared" si="11"/>
        <v>12</v>
      </c>
      <c r="R32">
        <f t="shared" si="11"/>
        <v>11</v>
      </c>
      <c r="S32">
        <f t="shared" si="11"/>
        <v>10</v>
      </c>
      <c r="T32">
        <f t="shared" si="11"/>
        <v>12</v>
      </c>
      <c r="U32">
        <f t="shared" si="11"/>
        <v>11</v>
      </c>
      <c r="V32">
        <f t="shared" si="11"/>
        <v>10</v>
      </c>
      <c r="W32">
        <f t="shared" si="11"/>
        <v>12</v>
      </c>
      <c r="X32">
        <f t="shared" si="11"/>
        <v>9</v>
      </c>
      <c r="Y32">
        <f t="shared" si="11"/>
        <v>12</v>
      </c>
      <c r="Z32">
        <f t="shared" si="11"/>
        <v>13</v>
      </c>
      <c r="AA32">
        <f t="shared" si="11"/>
        <v>13</v>
      </c>
      <c r="AB32">
        <f t="shared" si="11"/>
        <v>12</v>
      </c>
      <c r="AC32">
        <f t="shared" si="11"/>
        <v>13</v>
      </c>
      <c r="AD32">
        <f t="shared" si="11"/>
        <v>10</v>
      </c>
      <c r="AE32">
        <f t="shared" si="11"/>
        <v>13</v>
      </c>
      <c r="AF32">
        <f t="shared" si="11"/>
        <v>10</v>
      </c>
      <c r="AG32">
        <f t="shared" si="11"/>
        <v>11</v>
      </c>
    </row>
    <row r="33" spans="1:33" x14ac:dyDescent="0.35">
      <c r="A33" t="s">
        <v>79</v>
      </c>
      <c r="B33">
        <f t="shared" si="10"/>
        <v>10</v>
      </c>
      <c r="C33">
        <f t="shared" si="11"/>
        <v>7</v>
      </c>
      <c r="D33">
        <f t="shared" si="11"/>
        <v>9</v>
      </c>
      <c r="E33">
        <f t="shared" si="11"/>
        <v>10</v>
      </c>
      <c r="F33">
        <f t="shared" si="11"/>
        <v>11</v>
      </c>
      <c r="G33">
        <f t="shared" si="11"/>
        <v>9</v>
      </c>
      <c r="H33">
        <f t="shared" si="11"/>
        <v>10</v>
      </c>
      <c r="I33">
        <f t="shared" si="11"/>
        <v>8</v>
      </c>
      <c r="J33">
        <f t="shared" si="11"/>
        <v>10</v>
      </c>
      <c r="K33">
        <f t="shared" si="11"/>
        <v>12</v>
      </c>
      <c r="L33">
        <f t="shared" si="11"/>
        <v>11</v>
      </c>
      <c r="M33">
        <f t="shared" si="11"/>
        <v>10</v>
      </c>
      <c r="N33">
        <f t="shared" si="11"/>
        <v>10</v>
      </c>
      <c r="O33">
        <f t="shared" si="11"/>
        <v>9</v>
      </c>
      <c r="P33">
        <f t="shared" si="11"/>
        <v>8</v>
      </c>
      <c r="Q33">
        <f t="shared" si="11"/>
        <v>7</v>
      </c>
      <c r="R33">
        <f t="shared" si="11"/>
        <v>8</v>
      </c>
      <c r="S33">
        <f t="shared" si="11"/>
        <v>7</v>
      </c>
      <c r="T33">
        <f t="shared" si="11"/>
        <v>12</v>
      </c>
      <c r="U33">
        <f t="shared" si="11"/>
        <v>10</v>
      </c>
      <c r="V33">
        <f t="shared" si="11"/>
        <v>7</v>
      </c>
      <c r="W33">
        <f t="shared" si="11"/>
        <v>9</v>
      </c>
      <c r="X33">
        <f t="shared" si="11"/>
        <v>8</v>
      </c>
      <c r="Y33">
        <f t="shared" si="11"/>
        <v>7</v>
      </c>
      <c r="Z33">
        <f t="shared" si="11"/>
        <v>10</v>
      </c>
      <c r="AA33">
        <f t="shared" si="11"/>
        <v>8</v>
      </c>
      <c r="AB33">
        <f t="shared" si="11"/>
        <v>7</v>
      </c>
      <c r="AC33">
        <f t="shared" si="11"/>
        <v>10</v>
      </c>
      <c r="AD33">
        <f t="shared" si="11"/>
        <v>9</v>
      </c>
      <c r="AE33">
        <f t="shared" si="11"/>
        <v>8</v>
      </c>
      <c r="AF33">
        <f t="shared" si="11"/>
        <v>10</v>
      </c>
      <c r="AG33">
        <f t="shared" si="11"/>
        <v>8</v>
      </c>
    </row>
    <row r="34" spans="1:33" x14ac:dyDescent="0.35">
      <c r="A34" t="s">
        <v>80</v>
      </c>
      <c r="B34">
        <f t="shared" si="10"/>
        <v>7</v>
      </c>
      <c r="C34">
        <f t="shared" si="11"/>
        <v>6</v>
      </c>
      <c r="D34">
        <f t="shared" si="11"/>
        <v>8</v>
      </c>
      <c r="E34">
        <f t="shared" si="11"/>
        <v>10</v>
      </c>
      <c r="F34">
        <f t="shared" si="11"/>
        <v>7</v>
      </c>
      <c r="G34">
        <f t="shared" si="11"/>
        <v>9</v>
      </c>
      <c r="H34">
        <f t="shared" si="11"/>
        <v>5</v>
      </c>
      <c r="I34">
        <f t="shared" si="11"/>
        <v>10</v>
      </c>
      <c r="J34">
        <f t="shared" si="11"/>
        <v>6</v>
      </c>
      <c r="K34">
        <f t="shared" si="11"/>
        <v>10</v>
      </c>
      <c r="L34">
        <f t="shared" si="11"/>
        <v>8</v>
      </c>
      <c r="M34">
        <f t="shared" si="11"/>
        <v>9</v>
      </c>
      <c r="N34">
        <f t="shared" si="11"/>
        <v>9</v>
      </c>
      <c r="O34">
        <f t="shared" si="11"/>
        <v>9</v>
      </c>
      <c r="P34">
        <f t="shared" si="11"/>
        <v>8</v>
      </c>
      <c r="Q34">
        <f t="shared" si="11"/>
        <v>9</v>
      </c>
      <c r="R34">
        <f t="shared" si="11"/>
        <v>7</v>
      </c>
      <c r="S34">
        <f t="shared" si="11"/>
        <v>7</v>
      </c>
      <c r="T34">
        <f t="shared" si="11"/>
        <v>7</v>
      </c>
      <c r="U34">
        <f t="shared" si="11"/>
        <v>8</v>
      </c>
      <c r="V34">
        <f t="shared" si="11"/>
        <v>10</v>
      </c>
      <c r="W34">
        <f t="shared" si="11"/>
        <v>11</v>
      </c>
      <c r="X34">
        <f t="shared" si="11"/>
        <v>9</v>
      </c>
      <c r="Y34">
        <f t="shared" si="11"/>
        <v>10</v>
      </c>
      <c r="Z34">
        <f t="shared" si="11"/>
        <v>9</v>
      </c>
      <c r="AA34">
        <f t="shared" si="11"/>
        <v>9</v>
      </c>
      <c r="AB34">
        <f t="shared" si="11"/>
        <v>8</v>
      </c>
      <c r="AC34">
        <f t="shared" si="11"/>
        <v>9</v>
      </c>
      <c r="AD34">
        <f t="shared" si="11"/>
        <v>7</v>
      </c>
      <c r="AE34">
        <f t="shared" si="11"/>
        <v>11</v>
      </c>
      <c r="AF34">
        <f t="shared" si="11"/>
        <v>6</v>
      </c>
      <c r="AG34">
        <f t="shared" si="11"/>
        <v>8</v>
      </c>
    </row>
    <row r="35" spans="1:33" x14ac:dyDescent="0.35">
      <c r="A35" t="s">
        <v>81</v>
      </c>
      <c r="B35">
        <f t="shared" si="10"/>
        <v>11</v>
      </c>
      <c r="C35">
        <f t="shared" si="11"/>
        <v>10</v>
      </c>
      <c r="D35">
        <f t="shared" si="11"/>
        <v>8</v>
      </c>
      <c r="E35">
        <f t="shared" si="11"/>
        <v>11</v>
      </c>
      <c r="F35">
        <f t="shared" si="11"/>
        <v>11</v>
      </c>
      <c r="G35">
        <f t="shared" si="11"/>
        <v>12</v>
      </c>
      <c r="H35">
        <f t="shared" si="11"/>
        <v>11</v>
      </c>
      <c r="I35">
        <f t="shared" si="11"/>
        <v>10</v>
      </c>
      <c r="J35">
        <f t="shared" si="11"/>
        <v>12</v>
      </c>
      <c r="K35">
        <f t="shared" si="11"/>
        <v>12</v>
      </c>
      <c r="L35">
        <f t="shared" si="11"/>
        <v>10</v>
      </c>
      <c r="M35">
        <f t="shared" si="11"/>
        <v>12</v>
      </c>
      <c r="N35">
        <f t="shared" si="11"/>
        <v>11</v>
      </c>
      <c r="O35">
        <f t="shared" si="11"/>
        <v>12</v>
      </c>
      <c r="P35">
        <f t="shared" si="11"/>
        <v>9</v>
      </c>
      <c r="Q35">
        <f t="shared" si="11"/>
        <v>10</v>
      </c>
      <c r="R35">
        <f t="shared" si="11"/>
        <v>9</v>
      </c>
      <c r="S35">
        <f t="shared" si="11"/>
        <v>11</v>
      </c>
      <c r="T35">
        <f t="shared" si="11"/>
        <v>11</v>
      </c>
      <c r="U35">
        <f t="shared" si="11"/>
        <v>13</v>
      </c>
      <c r="V35">
        <f t="shared" si="11"/>
        <v>11</v>
      </c>
      <c r="W35">
        <f t="shared" si="11"/>
        <v>8</v>
      </c>
      <c r="X35">
        <f t="shared" si="11"/>
        <v>9</v>
      </c>
      <c r="Y35">
        <f t="shared" si="11"/>
        <v>11</v>
      </c>
      <c r="Z35">
        <f t="shared" si="11"/>
        <v>9</v>
      </c>
      <c r="AA35">
        <f t="shared" si="11"/>
        <v>8</v>
      </c>
      <c r="AB35">
        <f t="shared" si="11"/>
        <v>10</v>
      </c>
      <c r="AC35">
        <f t="shared" si="11"/>
        <v>10</v>
      </c>
      <c r="AD35">
        <f t="shared" si="11"/>
        <v>7</v>
      </c>
      <c r="AE35">
        <f t="shared" si="11"/>
        <v>9</v>
      </c>
      <c r="AF35">
        <f t="shared" si="11"/>
        <v>8</v>
      </c>
      <c r="AG35">
        <f t="shared" si="11"/>
        <v>5</v>
      </c>
    </row>
    <row r="37" spans="1:33" ht="13.15" x14ac:dyDescent="0.4">
      <c r="A37" s="2" t="s">
        <v>83</v>
      </c>
      <c r="J37" s="2" t="s">
        <v>84</v>
      </c>
      <c r="R37" s="2" t="s">
        <v>82</v>
      </c>
    </row>
    <row r="38" spans="1:33" x14ac:dyDescent="0.35">
      <c r="A38" s="28" t="s">
        <v>12</v>
      </c>
      <c r="B38" s="29" t="s">
        <v>0</v>
      </c>
      <c r="C38" s="29" t="s">
        <v>1</v>
      </c>
      <c r="D38" s="29" t="s">
        <v>2</v>
      </c>
      <c r="E38" s="29" t="s">
        <v>3</v>
      </c>
      <c r="F38" s="29" t="s">
        <v>4</v>
      </c>
      <c r="G38" s="29" t="s">
        <v>5</v>
      </c>
      <c r="J38" s="28" t="s">
        <v>12</v>
      </c>
      <c r="K38" s="29" t="s">
        <v>0</v>
      </c>
      <c r="L38" s="29" t="s">
        <v>1</v>
      </c>
      <c r="M38" s="29" t="s">
        <v>2</v>
      </c>
      <c r="N38" s="29" t="s">
        <v>3</v>
      </c>
      <c r="O38" s="29" t="s">
        <v>4</v>
      </c>
      <c r="P38" s="29" t="s">
        <v>5</v>
      </c>
      <c r="R38" t="s">
        <v>76</v>
      </c>
      <c r="S38" t="s">
        <v>77</v>
      </c>
      <c r="T38" t="s">
        <v>78</v>
      </c>
      <c r="U38" t="s">
        <v>79</v>
      </c>
      <c r="V38" t="s">
        <v>80</v>
      </c>
      <c r="W38" t="s">
        <v>81</v>
      </c>
    </row>
    <row r="39" spans="1:33" x14ac:dyDescent="0.35">
      <c r="A39" s="32">
        <v>1</v>
      </c>
      <c r="B39" s="4">
        <v>21</v>
      </c>
      <c r="C39" s="4">
        <v>23</v>
      </c>
      <c r="D39" s="4">
        <v>24</v>
      </c>
      <c r="E39" s="4">
        <v>21</v>
      </c>
      <c r="F39" s="4">
        <v>21</v>
      </c>
      <c r="G39" s="4">
        <v>21</v>
      </c>
      <c r="J39" s="32">
        <v>1</v>
      </c>
      <c r="K39" s="4">
        <v>10</v>
      </c>
      <c r="L39" s="4">
        <v>13</v>
      </c>
      <c r="M39" s="4">
        <v>15</v>
      </c>
      <c r="N39" s="4">
        <v>11</v>
      </c>
      <c r="O39" s="4">
        <v>14</v>
      </c>
      <c r="P39" s="4">
        <v>10</v>
      </c>
      <c r="R39">
        <v>11</v>
      </c>
      <c r="S39">
        <v>10</v>
      </c>
      <c r="T39">
        <v>9</v>
      </c>
      <c r="U39">
        <v>10</v>
      </c>
      <c r="V39">
        <v>7</v>
      </c>
      <c r="W39">
        <v>11</v>
      </c>
    </row>
    <row r="40" spans="1:33" x14ac:dyDescent="0.35">
      <c r="A40" s="32">
        <v>2</v>
      </c>
      <c r="B40" s="4">
        <v>21</v>
      </c>
      <c r="C40" s="4">
        <v>22</v>
      </c>
      <c r="D40" s="4">
        <v>21</v>
      </c>
      <c r="E40" s="4">
        <v>22</v>
      </c>
      <c r="F40" s="4">
        <v>23</v>
      </c>
      <c r="G40" s="4">
        <v>22</v>
      </c>
      <c r="J40" s="32">
        <v>2</v>
      </c>
      <c r="K40" s="4">
        <v>10</v>
      </c>
      <c r="L40" s="4">
        <v>12</v>
      </c>
      <c r="M40" s="4">
        <v>8</v>
      </c>
      <c r="N40" s="4">
        <v>15</v>
      </c>
      <c r="O40" s="4">
        <v>17</v>
      </c>
      <c r="P40" s="4">
        <v>12</v>
      </c>
      <c r="R40">
        <v>11</v>
      </c>
      <c r="S40">
        <v>10</v>
      </c>
      <c r="T40">
        <v>13</v>
      </c>
      <c r="U40">
        <v>7</v>
      </c>
      <c r="V40">
        <v>6</v>
      </c>
      <c r="W40">
        <v>10</v>
      </c>
    </row>
    <row r="41" spans="1:33" x14ac:dyDescent="0.35">
      <c r="A41" s="32">
        <v>3</v>
      </c>
      <c r="B41" s="4">
        <v>21</v>
      </c>
      <c r="C41" s="4">
        <v>24</v>
      </c>
      <c r="D41" s="4">
        <v>23</v>
      </c>
      <c r="E41" s="4">
        <v>22</v>
      </c>
      <c r="F41" s="4">
        <v>23</v>
      </c>
      <c r="G41" s="4">
        <v>23</v>
      </c>
      <c r="J41" s="32">
        <v>3</v>
      </c>
      <c r="K41" s="4">
        <v>10</v>
      </c>
      <c r="L41" s="4">
        <v>13</v>
      </c>
      <c r="M41" s="4">
        <v>11</v>
      </c>
      <c r="N41" s="4">
        <v>13</v>
      </c>
      <c r="O41" s="4">
        <v>15</v>
      </c>
      <c r="P41" s="4">
        <v>15</v>
      </c>
      <c r="R41">
        <v>11</v>
      </c>
      <c r="S41">
        <v>11</v>
      </c>
      <c r="T41">
        <v>12</v>
      </c>
      <c r="U41">
        <v>9</v>
      </c>
      <c r="V41">
        <v>8</v>
      </c>
      <c r="W41">
        <v>8</v>
      </c>
    </row>
    <row r="42" spans="1:33" x14ac:dyDescent="0.35">
      <c r="A42" s="32">
        <v>4</v>
      </c>
      <c r="B42" s="4">
        <v>22</v>
      </c>
      <c r="C42" s="4">
        <v>23</v>
      </c>
      <c r="D42" s="4">
        <v>21</v>
      </c>
      <c r="E42" s="4">
        <v>20</v>
      </c>
      <c r="F42" s="4">
        <v>21</v>
      </c>
      <c r="G42" s="4">
        <v>19</v>
      </c>
      <c r="J42" s="32">
        <v>4</v>
      </c>
      <c r="K42" s="4">
        <v>10</v>
      </c>
      <c r="L42" s="4">
        <v>12</v>
      </c>
      <c r="M42" s="4">
        <v>7</v>
      </c>
      <c r="N42" s="4">
        <v>10</v>
      </c>
      <c r="O42" s="4">
        <v>11</v>
      </c>
      <c r="P42" s="4">
        <v>8</v>
      </c>
      <c r="R42">
        <v>12</v>
      </c>
      <c r="S42">
        <v>11</v>
      </c>
      <c r="T42">
        <v>14</v>
      </c>
      <c r="U42">
        <v>10</v>
      </c>
      <c r="V42">
        <v>10</v>
      </c>
      <c r="W42">
        <v>11</v>
      </c>
    </row>
    <row r="43" spans="1:33" x14ac:dyDescent="0.35">
      <c r="A43" s="32">
        <v>5</v>
      </c>
      <c r="B43" s="4">
        <v>21</v>
      </c>
      <c r="C43" s="4">
        <v>22</v>
      </c>
      <c r="D43" s="4">
        <v>23</v>
      </c>
      <c r="E43" s="4">
        <v>21</v>
      </c>
      <c r="F43" s="4">
        <v>23</v>
      </c>
      <c r="G43" s="4">
        <v>21</v>
      </c>
      <c r="J43" s="32">
        <v>5</v>
      </c>
      <c r="K43" s="4">
        <v>10</v>
      </c>
      <c r="L43" s="4">
        <v>13</v>
      </c>
      <c r="M43" s="4">
        <v>16</v>
      </c>
      <c r="N43" s="4">
        <v>10</v>
      </c>
      <c r="O43" s="4">
        <v>16</v>
      </c>
      <c r="P43" s="4">
        <v>10</v>
      </c>
      <c r="R43">
        <v>11</v>
      </c>
      <c r="S43">
        <v>9</v>
      </c>
      <c r="T43">
        <v>7</v>
      </c>
      <c r="U43">
        <v>11</v>
      </c>
      <c r="V43">
        <v>7</v>
      </c>
      <c r="W43">
        <v>11</v>
      </c>
    </row>
    <row r="44" spans="1:33" x14ac:dyDescent="0.35">
      <c r="A44" s="32">
        <v>6</v>
      </c>
      <c r="B44" s="4">
        <v>21</v>
      </c>
      <c r="C44" s="4">
        <v>22</v>
      </c>
      <c r="D44" s="4">
        <v>20</v>
      </c>
      <c r="E44" s="4">
        <v>20</v>
      </c>
      <c r="F44" s="4">
        <v>20</v>
      </c>
      <c r="G44" s="4">
        <v>20</v>
      </c>
      <c r="J44" s="32">
        <v>6</v>
      </c>
      <c r="K44" s="4">
        <v>10</v>
      </c>
      <c r="L44" s="4">
        <v>11</v>
      </c>
      <c r="M44" s="4">
        <v>8</v>
      </c>
      <c r="N44" s="4">
        <v>11</v>
      </c>
      <c r="O44" s="4">
        <v>11</v>
      </c>
      <c r="P44" s="4">
        <v>8</v>
      </c>
      <c r="R44">
        <v>11</v>
      </c>
      <c r="S44">
        <v>11</v>
      </c>
      <c r="T44">
        <v>12</v>
      </c>
      <c r="U44">
        <v>9</v>
      </c>
      <c r="V44">
        <v>9</v>
      </c>
      <c r="W44">
        <v>12</v>
      </c>
    </row>
    <row r="45" spans="1:33" x14ac:dyDescent="0.35">
      <c r="A45" s="32">
        <v>7</v>
      </c>
      <c r="B45" s="4">
        <v>20</v>
      </c>
      <c r="C45" s="4">
        <v>20</v>
      </c>
      <c r="D45" s="4">
        <v>20</v>
      </c>
      <c r="E45" s="4">
        <v>20</v>
      </c>
      <c r="F45" s="4">
        <v>23</v>
      </c>
      <c r="G45" s="4">
        <v>19</v>
      </c>
      <c r="J45" s="32">
        <v>7</v>
      </c>
      <c r="K45" s="4">
        <v>8</v>
      </c>
      <c r="L45" s="4">
        <v>7</v>
      </c>
      <c r="M45" s="4">
        <v>8</v>
      </c>
      <c r="N45" s="4">
        <v>10</v>
      </c>
      <c r="O45" s="4">
        <v>18</v>
      </c>
      <c r="P45" s="4">
        <v>8</v>
      </c>
      <c r="R45">
        <v>12</v>
      </c>
      <c r="S45">
        <v>13</v>
      </c>
      <c r="T45">
        <v>12</v>
      </c>
      <c r="U45">
        <v>10</v>
      </c>
      <c r="V45">
        <v>5</v>
      </c>
      <c r="W45">
        <v>11</v>
      </c>
    </row>
    <row r="46" spans="1:33" x14ac:dyDescent="0.35">
      <c r="A46" s="32">
        <v>8</v>
      </c>
      <c r="B46" s="4">
        <v>20</v>
      </c>
      <c r="C46" s="4">
        <v>21</v>
      </c>
      <c r="D46" s="4">
        <v>21</v>
      </c>
      <c r="E46" s="4">
        <v>23</v>
      </c>
      <c r="F46" s="4">
        <v>19</v>
      </c>
      <c r="G46" s="4">
        <v>22</v>
      </c>
      <c r="J46" s="32">
        <v>8</v>
      </c>
      <c r="K46" s="4">
        <v>11</v>
      </c>
      <c r="L46" s="4">
        <v>12</v>
      </c>
      <c r="M46" s="4">
        <v>14</v>
      </c>
      <c r="N46" s="4">
        <v>15</v>
      </c>
      <c r="O46" s="4">
        <v>9</v>
      </c>
      <c r="P46" s="4">
        <v>12</v>
      </c>
      <c r="R46">
        <v>9</v>
      </c>
      <c r="S46">
        <v>9</v>
      </c>
      <c r="T46">
        <v>7</v>
      </c>
      <c r="U46">
        <v>8</v>
      </c>
      <c r="V46">
        <v>10</v>
      </c>
      <c r="W46">
        <v>10</v>
      </c>
    </row>
    <row r="47" spans="1:33" x14ac:dyDescent="0.35">
      <c r="A47" s="32">
        <v>9</v>
      </c>
      <c r="B47" s="4">
        <v>20</v>
      </c>
      <c r="C47" s="4">
        <v>20</v>
      </c>
      <c r="D47" s="4">
        <v>20</v>
      </c>
      <c r="E47" s="4">
        <v>21</v>
      </c>
      <c r="F47" s="4">
        <v>22</v>
      </c>
      <c r="G47" s="4">
        <v>20</v>
      </c>
      <c r="J47" s="32">
        <v>9</v>
      </c>
      <c r="K47" s="4">
        <v>8</v>
      </c>
      <c r="L47" s="4">
        <v>11</v>
      </c>
      <c r="M47" s="4">
        <v>11</v>
      </c>
      <c r="N47" s="4">
        <v>11</v>
      </c>
      <c r="O47" s="4">
        <v>16</v>
      </c>
      <c r="P47" s="4">
        <v>8</v>
      </c>
      <c r="R47">
        <v>12</v>
      </c>
      <c r="S47">
        <v>9</v>
      </c>
      <c r="T47">
        <v>9</v>
      </c>
      <c r="U47">
        <v>10</v>
      </c>
      <c r="V47">
        <v>6</v>
      </c>
      <c r="W47">
        <v>12</v>
      </c>
    </row>
    <row r="48" spans="1:33" x14ac:dyDescent="0.35">
      <c r="A48" s="32">
        <v>10</v>
      </c>
      <c r="B48" s="4">
        <v>19</v>
      </c>
      <c r="C48" s="4">
        <v>24</v>
      </c>
      <c r="D48" s="4">
        <v>20</v>
      </c>
      <c r="E48" s="4">
        <v>19</v>
      </c>
      <c r="F48" s="4">
        <v>20</v>
      </c>
      <c r="G48" s="4">
        <v>20</v>
      </c>
      <c r="J48" s="32">
        <v>10</v>
      </c>
      <c r="K48" s="4">
        <v>10</v>
      </c>
      <c r="L48" s="4">
        <v>14</v>
      </c>
      <c r="M48" s="4">
        <v>9</v>
      </c>
      <c r="N48" s="4">
        <v>7</v>
      </c>
      <c r="O48" s="4">
        <v>10</v>
      </c>
      <c r="P48" s="4">
        <v>8</v>
      </c>
      <c r="R48">
        <v>9</v>
      </c>
      <c r="S48">
        <v>10</v>
      </c>
      <c r="T48">
        <v>11</v>
      </c>
      <c r="U48">
        <v>12</v>
      </c>
      <c r="V48">
        <v>10</v>
      </c>
      <c r="W48">
        <v>12</v>
      </c>
    </row>
    <row r="49" spans="1:23" x14ac:dyDescent="0.35">
      <c r="A49" s="32">
        <v>11</v>
      </c>
      <c r="B49" s="4">
        <v>20</v>
      </c>
      <c r="C49" s="4">
        <v>23</v>
      </c>
      <c r="D49" s="4">
        <v>21</v>
      </c>
      <c r="E49" s="4">
        <v>21</v>
      </c>
      <c r="F49" s="4">
        <v>21</v>
      </c>
      <c r="G49" s="4">
        <v>21</v>
      </c>
      <c r="J49" s="32">
        <v>11</v>
      </c>
      <c r="K49" s="4">
        <v>9</v>
      </c>
      <c r="L49" s="4">
        <v>16</v>
      </c>
      <c r="M49" s="4">
        <v>6</v>
      </c>
      <c r="N49" s="4">
        <v>10</v>
      </c>
      <c r="O49" s="4">
        <v>13</v>
      </c>
      <c r="P49" s="4">
        <v>11</v>
      </c>
      <c r="R49">
        <v>11</v>
      </c>
      <c r="S49">
        <v>7</v>
      </c>
      <c r="T49">
        <v>15</v>
      </c>
      <c r="U49">
        <v>11</v>
      </c>
      <c r="V49">
        <v>8</v>
      </c>
      <c r="W49">
        <v>10</v>
      </c>
    </row>
    <row r="50" spans="1:23" x14ac:dyDescent="0.35">
      <c r="A50" s="32">
        <v>12</v>
      </c>
      <c r="B50" s="4">
        <v>22</v>
      </c>
      <c r="C50" s="4">
        <v>23</v>
      </c>
      <c r="D50" s="4">
        <v>22</v>
      </c>
      <c r="E50" s="4">
        <v>21</v>
      </c>
      <c r="F50" s="4">
        <v>21</v>
      </c>
      <c r="G50" s="4">
        <v>20</v>
      </c>
      <c r="J50" s="32">
        <v>12</v>
      </c>
      <c r="K50" s="4">
        <v>10</v>
      </c>
      <c r="L50" s="4">
        <v>13</v>
      </c>
      <c r="M50" s="4">
        <v>10</v>
      </c>
      <c r="N50" s="4">
        <v>11</v>
      </c>
      <c r="O50" s="4">
        <v>12</v>
      </c>
      <c r="P50" s="4">
        <v>8</v>
      </c>
      <c r="R50">
        <v>12</v>
      </c>
      <c r="S50">
        <v>10</v>
      </c>
      <c r="T50">
        <v>12</v>
      </c>
      <c r="U50">
        <v>10</v>
      </c>
      <c r="V50">
        <v>9</v>
      </c>
      <c r="W50">
        <v>12</v>
      </c>
    </row>
    <row r="51" spans="1:23" x14ac:dyDescent="0.35">
      <c r="A51" s="32">
        <v>13</v>
      </c>
      <c r="B51" s="4">
        <v>20</v>
      </c>
      <c r="C51" s="4">
        <v>24</v>
      </c>
      <c r="D51" s="4">
        <v>23</v>
      </c>
      <c r="E51" s="4">
        <v>20</v>
      </c>
      <c r="F51" s="4">
        <v>20</v>
      </c>
      <c r="G51" s="4">
        <v>20</v>
      </c>
      <c r="J51" s="32">
        <v>13</v>
      </c>
      <c r="K51" s="4">
        <v>9</v>
      </c>
      <c r="L51" s="4">
        <v>16</v>
      </c>
      <c r="M51" s="4">
        <v>8</v>
      </c>
      <c r="N51" s="4">
        <v>10</v>
      </c>
      <c r="O51" s="4">
        <v>11</v>
      </c>
      <c r="P51" s="4">
        <v>9</v>
      </c>
      <c r="R51">
        <v>11</v>
      </c>
      <c r="S51">
        <v>8</v>
      </c>
      <c r="T51">
        <v>15</v>
      </c>
      <c r="U51">
        <v>10</v>
      </c>
      <c r="V51">
        <v>9</v>
      </c>
      <c r="W51">
        <v>11</v>
      </c>
    </row>
    <row r="52" spans="1:23" x14ac:dyDescent="0.35">
      <c r="A52" s="32">
        <v>14</v>
      </c>
      <c r="B52" s="4">
        <v>20</v>
      </c>
      <c r="C52" s="4">
        <v>20</v>
      </c>
      <c r="D52" s="4">
        <v>20</v>
      </c>
      <c r="E52" s="4">
        <v>19</v>
      </c>
      <c r="F52" s="4">
        <v>21</v>
      </c>
      <c r="G52" s="4">
        <v>19</v>
      </c>
      <c r="J52" s="32">
        <v>14</v>
      </c>
      <c r="K52" s="4">
        <v>10</v>
      </c>
      <c r="L52" s="4">
        <v>9</v>
      </c>
      <c r="M52" s="4">
        <v>8</v>
      </c>
      <c r="N52" s="4">
        <v>10</v>
      </c>
      <c r="O52" s="4">
        <v>12</v>
      </c>
      <c r="P52" s="4">
        <v>7</v>
      </c>
      <c r="R52">
        <v>10</v>
      </c>
      <c r="S52">
        <v>11</v>
      </c>
      <c r="T52">
        <v>12</v>
      </c>
      <c r="U52">
        <v>9</v>
      </c>
      <c r="V52">
        <v>9</v>
      </c>
      <c r="W52">
        <v>12</v>
      </c>
    </row>
    <row r="53" spans="1:23" x14ac:dyDescent="0.35">
      <c r="A53" s="32">
        <v>15</v>
      </c>
      <c r="B53" s="4">
        <v>21</v>
      </c>
      <c r="C53" s="4">
        <v>23</v>
      </c>
      <c r="D53" s="4">
        <v>23</v>
      </c>
      <c r="E53" s="4">
        <v>22</v>
      </c>
      <c r="F53" s="4">
        <v>22</v>
      </c>
      <c r="G53" s="4">
        <v>21</v>
      </c>
      <c r="J53" s="32">
        <v>15</v>
      </c>
      <c r="K53" s="4">
        <v>10</v>
      </c>
      <c r="L53" s="4">
        <v>12</v>
      </c>
      <c r="M53" s="4">
        <v>12</v>
      </c>
      <c r="N53" s="4">
        <v>14</v>
      </c>
      <c r="O53" s="4">
        <v>14</v>
      </c>
      <c r="P53" s="4">
        <v>12</v>
      </c>
      <c r="R53">
        <v>11</v>
      </c>
      <c r="S53">
        <v>11</v>
      </c>
      <c r="T53">
        <v>11</v>
      </c>
      <c r="U53">
        <v>8</v>
      </c>
      <c r="V53">
        <v>8</v>
      </c>
      <c r="W53">
        <v>9</v>
      </c>
    </row>
    <row r="54" spans="1:23" x14ac:dyDescent="0.35">
      <c r="A54" s="32">
        <v>16</v>
      </c>
      <c r="B54" s="4">
        <v>22</v>
      </c>
      <c r="C54" s="4">
        <v>24</v>
      </c>
      <c r="D54" s="4">
        <v>22</v>
      </c>
      <c r="E54" s="4">
        <v>21</v>
      </c>
      <c r="F54" s="4">
        <v>19</v>
      </c>
      <c r="G54" s="4">
        <v>18</v>
      </c>
      <c r="J54" s="32">
        <v>16</v>
      </c>
      <c r="K54" s="4">
        <v>12</v>
      </c>
      <c r="L54" s="4">
        <v>15</v>
      </c>
      <c r="M54" s="4">
        <v>10</v>
      </c>
      <c r="N54" s="4">
        <v>14</v>
      </c>
      <c r="O54" s="4">
        <v>10</v>
      </c>
      <c r="P54" s="4">
        <v>8</v>
      </c>
      <c r="R54">
        <v>10</v>
      </c>
      <c r="S54">
        <v>9</v>
      </c>
      <c r="T54">
        <v>12</v>
      </c>
      <c r="U54">
        <v>7</v>
      </c>
      <c r="V54">
        <v>9</v>
      </c>
      <c r="W54">
        <v>10</v>
      </c>
    </row>
    <row r="55" spans="1:23" x14ac:dyDescent="0.35">
      <c r="A55" s="32">
        <v>17</v>
      </c>
      <c r="B55" s="4">
        <v>18</v>
      </c>
      <c r="C55" s="4">
        <v>21</v>
      </c>
      <c r="D55" s="4">
        <v>20</v>
      </c>
      <c r="E55" s="4">
        <v>19</v>
      </c>
      <c r="F55" s="4">
        <v>21</v>
      </c>
      <c r="G55" s="4">
        <v>19</v>
      </c>
      <c r="J55" s="32">
        <v>17</v>
      </c>
      <c r="K55" s="4">
        <v>9</v>
      </c>
      <c r="L55" s="4">
        <v>10</v>
      </c>
      <c r="M55" s="4">
        <v>9</v>
      </c>
      <c r="N55" s="4">
        <v>11</v>
      </c>
      <c r="O55" s="4">
        <v>14</v>
      </c>
      <c r="P55" s="4">
        <v>10</v>
      </c>
      <c r="R55">
        <v>9</v>
      </c>
      <c r="S55">
        <v>11</v>
      </c>
      <c r="T55">
        <v>11</v>
      </c>
      <c r="U55">
        <v>8</v>
      </c>
      <c r="V55">
        <v>7</v>
      </c>
      <c r="W55">
        <v>9</v>
      </c>
    </row>
    <row r="56" spans="1:23" x14ac:dyDescent="0.35">
      <c r="A56" s="32">
        <v>18</v>
      </c>
      <c r="B56" s="4">
        <v>21</v>
      </c>
      <c r="C56" s="4">
        <v>18</v>
      </c>
      <c r="D56" s="4">
        <v>20</v>
      </c>
      <c r="E56" s="4">
        <v>19</v>
      </c>
      <c r="F56" s="4">
        <v>19</v>
      </c>
      <c r="G56" s="4">
        <v>19</v>
      </c>
      <c r="J56" s="32">
        <v>18</v>
      </c>
      <c r="K56" s="4">
        <v>10</v>
      </c>
      <c r="L56" s="4">
        <v>6</v>
      </c>
      <c r="M56" s="4">
        <v>10</v>
      </c>
      <c r="N56" s="4">
        <v>12</v>
      </c>
      <c r="O56" s="4">
        <v>12</v>
      </c>
      <c r="P56" s="4">
        <v>8</v>
      </c>
      <c r="R56">
        <v>11</v>
      </c>
      <c r="S56">
        <v>12</v>
      </c>
      <c r="T56">
        <v>10</v>
      </c>
      <c r="U56">
        <v>7</v>
      </c>
      <c r="V56">
        <v>7</v>
      </c>
      <c r="W56">
        <v>11</v>
      </c>
    </row>
    <row r="57" spans="1:23" x14ac:dyDescent="0.35">
      <c r="A57" s="32">
        <v>19</v>
      </c>
      <c r="B57" s="4">
        <v>21</v>
      </c>
      <c r="C57" s="4">
        <v>26</v>
      </c>
      <c r="D57" s="4">
        <v>22</v>
      </c>
      <c r="E57" s="4">
        <v>20</v>
      </c>
      <c r="F57" s="4">
        <v>21</v>
      </c>
      <c r="G57" s="4">
        <v>18</v>
      </c>
      <c r="J57" s="32">
        <v>19</v>
      </c>
      <c r="K57" s="4">
        <v>10</v>
      </c>
      <c r="L57" s="4">
        <v>19</v>
      </c>
      <c r="M57" s="4">
        <v>10</v>
      </c>
      <c r="N57" s="4">
        <v>8</v>
      </c>
      <c r="O57" s="4">
        <v>14</v>
      </c>
      <c r="P57" s="4">
        <v>7</v>
      </c>
      <c r="R57">
        <v>11</v>
      </c>
      <c r="S57">
        <v>7</v>
      </c>
      <c r="T57">
        <v>12</v>
      </c>
      <c r="U57">
        <v>12</v>
      </c>
      <c r="V57">
        <v>7</v>
      </c>
      <c r="W57">
        <v>11</v>
      </c>
    </row>
    <row r="58" spans="1:23" x14ac:dyDescent="0.35">
      <c r="A58" s="32">
        <v>20</v>
      </c>
      <c r="B58" s="4">
        <v>21</v>
      </c>
      <c r="C58" s="4">
        <v>26</v>
      </c>
      <c r="D58" s="4">
        <v>22</v>
      </c>
      <c r="E58" s="4">
        <v>21</v>
      </c>
      <c r="F58" s="4">
        <v>20</v>
      </c>
      <c r="G58" s="4">
        <v>28</v>
      </c>
      <c r="J58" s="32">
        <v>20</v>
      </c>
      <c r="K58" s="4">
        <v>12</v>
      </c>
      <c r="L58" s="4">
        <v>13</v>
      </c>
      <c r="M58" s="4">
        <v>11</v>
      </c>
      <c r="N58" s="4">
        <v>11</v>
      </c>
      <c r="O58" s="4">
        <v>12</v>
      </c>
      <c r="P58" s="4">
        <v>15</v>
      </c>
      <c r="R58">
        <v>9</v>
      </c>
      <c r="S58">
        <v>13</v>
      </c>
      <c r="T58">
        <v>11</v>
      </c>
      <c r="U58">
        <v>10</v>
      </c>
      <c r="V58">
        <v>8</v>
      </c>
      <c r="W58">
        <v>13</v>
      </c>
    </row>
    <row r="59" spans="1:23" x14ac:dyDescent="0.35">
      <c r="A59" s="32">
        <v>21</v>
      </c>
      <c r="B59" s="4">
        <v>20</v>
      </c>
      <c r="C59" s="4">
        <v>20</v>
      </c>
      <c r="D59" s="4">
        <v>19</v>
      </c>
      <c r="E59" s="4">
        <v>20</v>
      </c>
      <c r="F59" s="4">
        <v>19</v>
      </c>
      <c r="G59" s="4">
        <v>19</v>
      </c>
      <c r="J59" s="32">
        <v>21</v>
      </c>
      <c r="K59" s="4">
        <v>10</v>
      </c>
      <c r="L59" s="4">
        <v>13</v>
      </c>
      <c r="M59" s="4">
        <v>9</v>
      </c>
      <c r="N59" s="4">
        <v>13</v>
      </c>
      <c r="O59" s="4">
        <v>9</v>
      </c>
      <c r="P59" s="4">
        <v>8</v>
      </c>
      <c r="R59">
        <v>10</v>
      </c>
      <c r="S59">
        <v>7</v>
      </c>
      <c r="T59">
        <v>10</v>
      </c>
      <c r="U59">
        <v>7</v>
      </c>
      <c r="V59">
        <v>10</v>
      </c>
      <c r="W59">
        <v>11</v>
      </c>
    </row>
    <row r="60" spans="1:23" x14ac:dyDescent="0.35">
      <c r="A60" s="32">
        <v>22</v>
      </c>
      <c r="B60" s="4">
        <v>20</v>
      </c>
      <c r="C60" s="4">
        <v>22</v>
      </c>
      <c r="D60" s="4">
        <v>22</v>
      </c>
      <c r="E60" s="4">
        <v>21</v>
      </c>
      <c r="F60" s="4">
        <v>18</v>
      </c>
      <c r="G60" s="4">
        <v>24</v>
      </c>
      <c r="J60" s="32">
        <v>22</v>
      </c>
      <c r="K60" s="4">
        <v>8</v>
      </c>
      <c r="L60" s="4">
        <v>10</v>
      </c>
      <c r="M60" s="4">
        <v>10</v>
      </c>
      <c r="N60" s="4">
        <v>12</v>
      </c>
      <c r="O60" s="4">
        <v>7</v>
      </c>
      <c r="P60" s="4">
        <v>16</v>
      </c>
      <c r="R60">
        <v>12</v>
      </c>
      <c r="S60">
        <v>12</v>
      </c>
      <c r="T60">
        <v>12</v>
      </c>
      <c r="U60">
        <v>9</v>
      </c>
      <c r="V60">
        <v>11</v>
      </c>
      <c r="W60">
        <v>8</v>
      </c>
    </row>
    <row r="61" spans="1:23" x14ac:dyDescent="0.35">
      <c r="A61" s="32">
        <v>23</v>
      </c>
      <c r="B61" s="4">
        <v>21</v>
      </c>
      <c r="C61" s="4">
        <v>19</v>
      </c>
      <c r="D61" s="4">
        <v>22</v>
      </c>
      <c r="E61" s="4">
        <v>20</v>
      </c>
      <c r="F61" s="4">
        <v>20</v>
      </c>
      <c r="G61" s="4">
        <v>20</v>
      </c>
      <c r="J61" s="32">
        <v>23</v>
      </c>
      <c r="K61" s="4">
        <v>10</v>
      </c>
      <c r="L61" s="4">
        <v>8</v>
      </c>
      <c r="M61" s="4">
        <v>13</v>
      </c>
      <c r="N61" s="4">
        <v>12</v>
      </c>
      <c r="O61" s="4">
        <v>11</v>
      </c>
      <c r="P61" s="4">
        <v>11</v>
      </c>
      <c r="R61">
        <v>11</v>
      </c>
      <c r="S61">
        <v>11</v>
      </c>
      <c r="T61">
        <v>9</v>
      </c>
      <c r="U61">
        <v>8</v>
      </c>
      <c r="V61">
        <v>9</v>
      </c>
      <c r="W61">
        <v>9</v>
      </c>
    </row>
    <row r="62" spans="1:23" x14ac:dyDescent="0.35">
      <c r="A62" s="32">
        <v>24</v>
      </c>
      <c r="B62" s="4">
        <v>18</v>
      </c>
      <c r="C62" s="4">
        <v>22</v>
      </c>
      <c r="D62" s="4">
        <v>22</v>
      </c>
      <c r="E62" s="4">
        <v>21</v>
      </c>
      <c r="F62" s="4">
        <v>20</v>
      </c>
      <c r="G62" s="4">
        <v>19</v>
      </c>
      <c r="J62" s="32">
        <v>24</v>
      </c>
      <c r="K62" s="4">
        <v>8</v>
      </c>
      <c r="L62" s="4">
        <v>12</v>
      </c>
      <c r="M62" s="4">
        <v>10</v>
      </c>
      <c r="N62" s="4">
        <v>14</v>
      </c>
      <c r="O62" s="4">
        <v>10</v>
      </c>
      <c r="P62" s="4">
        <v>8</v>
      </c>
      <c r="R62">
        <v>10</v>
      </c>
      <c r="S62">
        <v>10</v>
      </c>
      <c r="T62">
        <v>12</v>
      </c>
      <c r="U62">
        <v>7</v>
      </c>
      <c r="V62">
        <v>10</v>
      </c>
      <c r="W62">
        <v>11</v>
      </c>
    </row>
    <row r="63" spans="1:23" x14ac:dyDescent="0.35">
      <c r="A63" s="32">
        <v>25</v>
      </c>
      <c r="B63" s="4">
        <v>20</v>
      </c>
      <c r="C63" s="4">
        <v>25</v>
      </c>
      <c r="D63" s="4">
        <v>22</v>
      </c>
      <c r="E63" s="4">
        <v>20</v>
      </c>
      <c r="F63" s="4">
        <v>20</v>
      </c>
      <c r="G63" s="4">
        <v>20</v>
      </c>
      <c r="J63" s="32">
        <v>25</v>
      </c>
      <c r="K63" s="4">
        <v>9</v>
      </c>
      <c r="L63" s="4">
        <v>18</v>
      </c>
      <c r="M63" s="4">
        <v>9</v>
      </c>
      <c r="N63" s="4">
        <v>10</v>
      </c>
      <c r="O63" s="4">
        <v>11</v>
      </c>
      <c r="P63" s="4">
        <v>11</v>
      </c>
      <c r="R63">
        <v>11</v>
      </c>
      <c r="S63">
        <v>7</v>
      </c>
      <c r="T63">
        <v>13</v>
      </c>
      <c r="U63">
        <v>10</v>
      </c>
      <c r="V63">
        <v>9</v>
      </c>
      <c r="W63">
        <v>9</v>
      </c>
    </row>
    <row r="64" spans="1:23" x14ac:dyDescent="0.35">
      <c r="A64" s="32">
        <v>26</v>
      </c>
      <c r="B64" s="4">
        <v>21</v>
      </c>
      <c r="C64" s="4">
        <v>22</v>
      </c>
      <c r="D64" s="4">
        <v>23</v>
      </c>
      <c r="E64" s="4">
        <v>22</v>
      </c>
      <c r="F64" s="4">
        <v>19</v>
      </c>
      <c r="G64" s="4">
        <v>23</v>
      </c>
      <c r="J64" s="32">
        <v>26</v>
      </c>
      <c r="K64" s="4">
        <v>10</v>
      </c>
      <c r="L64" s="4">
        <v>12</v>
      </c>
      <c r="M64" s="4">
        <v>10</v>
      </c>
      <c r="N64" s="4">
        <v>14</v>
      </c>
      <c r="O64" s="4">
        <v>10</v>
      </c>
      <c r="P64" s="4">
        <v>15</v>
      </c>
      <c r="R64">
        <v>11</v>
      </c>
      <c r="S64">
        <v>10</v>
      </c>
      <c r="T64">
        <v>13</v>
      </c>
      <c r="U64">
        <v>8</v>
      </c>
      <c r="V64">
        <v>9</v>
      </c>
      <c r="W64">
        <v>8</v>
      </c>
    </row>
    <row r="65" spans="1:23" x14ac:dyDescent="0.35">
      <c r="A65" s="32">
        <v>27</v>
      </c>
      <c r="B65" s="4">
        <v>20</v>
      </c>
      <c r="C65" s="4">
        <v>26</v>
      </c>
      <c r="D65" s="4">
        <v>21</v>
      </c>
      <c r="E65" s="4">
        <v>22</v>
      </c>
      <c r="F65" s="4">
        <v>20</v>
      </c>
      <c r="G65" s="4">
        <v>25</v>
      </c>
      <c r="J65" s="32">
        <v>27</v>
      </c>
      <c r="K65" s="4">
        <v>10</v>
      </c>
      <c r="L65" s="4">
        <v>15</v>
      </c>
      <c r="M65" s="4">
        <v>9</v>
      </c>
      <c r="N65" s="4">
        <v>15</v>
      </c>
      <c r="O65" s="4">
        <v>12</v>
      </c>
      <c r="P65" s="4">
        <v>15</v>
      </c>
      <c r="R65">
        <v>10</v>
      </c>
      <c r="S65">
        <v>11</v>
      </c>
      <c r="T65">
        <v>12</v>
      </c>
      <c r="U65">
        <v>7</v>
      </c>
      <c r="V65">
        <v>8</v>
      </c>
      <c r="W65">
        <v>10</v>
      </c>
    </row>
    <row r="66" spans="1:23" x14ac:dyDescent="0.35">
      <c r="A66" s="32">
        <v>28</v>
      </c>
      <c r="B66" s="4">
        <v>21</v>
      </c>
      <c r="C66" s="4">
        <v>24</v>
      </c>
      <c r="D66" s="4">
        <v>23</v>
      </c>
      <c r="E66" s="4">
        <v>20</v>
      </c>
      <c r="F66" s="4">
        <v>15</v>
      </c>
      <c r="G66" s="4">
        <v>24</v>
      </c>
      <c r="J66" s="32">
        <v>28</v>
      </c>
      <c r="K66" s="4">
        <v>10</v>
      </c>
      <c r="L66" s="4">
        <v>14</v>
      </c>
      <c r="M66" s="4">
        <v>10</v>
      </c>
      <c r="N66" s="4">
        <v>10</v>
      </c>
      <c r="O66" s="4">
        <v>6</v>
      </c>
      <c r="P66" s="4">
        <v>14</v>
      </c>
      <c r="R66">
        <v>11</v>
      </c>
      <c r="S66">
        <v>10</v>
      </c>
      <c r="T66">
        <v>13</v>
      </c>
      <c r="U66">
        <v>10</v>
      </c>
      <c r="V66">
        <v>9</v>
      </c>
      <c r="W66">
        <v>10</v>
      </c>
    </row>
    <row r="67" spans="1:23" ht="13.15" thickBot="1" x14ac:dyDescent="0.4">
      <c r="A67" s="32">
        <v>29</v>
      </c>
      <c r="B67" s="4">
        <v>20</v>
      </c>
      <c r="C67" s="4">
        <v>20</v>
      </c>
      <c r="D67" s="4">
        <v>20</v>
      </c>
      <c r="E67" s="4">
        <v>20</v>
      </c>
      <c r="F67" s="4">
        <v>22</v>
      </c>
      <c r="G67" s="4">
        <v>21</v>
      </c>
      <c r="J67" s="32">
        <v>29</v>
      </c>
      <c r="K67" s="4">
        <v>10</v>
      </c>
      <c r="L67" s="4">
        <v>8</v>
      </c>
      <c r="M67" s="4">
        <v>10</v>
      </c>
      <c r="N67" s="4">
        <v>11</v>
      </c>
      <c r="O67" s="4">
        <v>15</v>
      </c>
      <c r="P67" s="4">
        <v>14</v>
      </c>
      <c r="R67">
        <v>10</v>
      </c>
      <c r="S67">
        <v>12</v>
      </c>
      <c r="T67">
        <v>10</v>
      </c>
      <c r="U67">
        <v>9</v>
      </c>
      <c r="V67">
        <v>7</v>
      </c>
      <c r="W67">
        <v>7</v>
      </c>
    </row>
    <row r="68" spans="1:23" ht="13.15" thickBot="1" x14ac:dyDescent="0.4">
      <c r="A68" s="35">
        <v>30</v>
      </c>
      <c r="B68" s="36">
        <v>25</v>
      </c>
      <c r="C68" s="36">
        <v>25</v>
      </c>
      <c r="D68" s="36">
        <v>25</v>
      </c>
      <c r="E68" s="36">
        <v>25</v>
      </c>
      <c r="F68" s="36">
        <v>25</v>
      </c>
      <c r="G68" s="37">
        <v>25</v>
      </c>
      <c r="J68" s="35">
        <v>30</v>
      </c>
      <c r="K68" s="36">
        <v>13</v>
      </c>
      <c r="L68" s="36">
        <v>14</v>
      </c>
      <c r="M68" s="36">
        <v>12</v>
      </c>
      <c r="N68" s="36">
        <v>17</v>
      </c>
      <c r="O68" s="36">
        <v>14</v>
      </c>
      <c r="P68" s="37">
        <v>16</v>
      </c>
      <c r="R68">
        <v>12</v>
      </c>
      <c r="S68">
        <v>11</v>
      </c>
      <c r="T68">
        <v>13</v>
      </c>
      <c r="U68">
        <v>8</v>
      </c>
      <c r="V68">
        <v>11</v>
      </c>
      <c r="W68">
        <v>9</v>
      </c>
    </row>
    <row r="69" spans="1:23" x14ac:dyDescent="0.35">
      <c r="A69" s="32">
        <v>31</v>
      </c>
      <c r="B69" s="4">
        <v>23</v>
      </c>
      <c r="C69" s="4">
        <v>22</v>
      </c>
      <c r="D69" s="4">
        <v>22</v>
      </c>
      <c r="E69" s="4">
        <v>20</v>
      </c>
      <c r="F69" s="4">
        <v>21</v>
      </c>
      <c r="G69" s="4">
        <v>18</v>
      </c>
      <c r="J69" s="32">
        <v>31</v>
      </c>
      <c r="K69" s="4">
        <v>12</v>
      </c>
      <c r="L69" s="4">
        <v>13</v>
      </c>
      <c r="M69" s="4">
        <v>12</v>
      </c>
      <c r="N69" s="4">
        <v>10</v>
      </c>
      <c r="O69" s="4">
        <v>15</v>
      </c>
      <c r="P69" s="4">
        <v>10</v>
      </c>
      <c r="R69">
        <v>11</v>
      </c>
      <c r="S69">
        <v>9</v>
      </c>
      <c r="T69">
        <v>10</v>
      </c>
      <c r="U69">
        <v>10</v>
      </c>
      <c r="V69">
        <v>6</v>
      </c>
      <c r="W69">
        <v>8</v>
      </c>
    </row>
    <row r="70" spans="1:23" x14ac:dyDescent="0.35">
      <c r="A70" s="32">
        <v>32</v>
      </c>
      <c r="B70" s="4">
        <v>20</v>
      </c>
      <c r="C70" s="4">
        <v>21</v>
      </c>
      <c r="D70" s="4">
        <v>22</v>
      </c>
      <c r="E70" s="4">
        <v>23</v>
      </c>
      <c r="F70" s="4">
        <v>20</v>
      </c>
      <c r="G70" s="4">
        <v>25</v>
      </c>
      <c r="J70" s="33">
        <v>32</v>
      </c>
      <c r="K70" s="4">
        <v>10</v>
      </c>
      <c r="L70" s="4">
        <v>10</v>
      </c>
      <c r="M70" s="4">
        <v>11</v>
      </c>
      <c r="N70" s="4">
        <v>15</v>
      </c>
      <c r="O70" s="4">
        <v>12</v>
      </c>
      <c r="P70" s="4">
        <v>20</v>
      </c>
      <c r="R70">
        <v>10</v>
      </c>
      <c r="S70">
        <v>11</v>
      </c>
      <c r="T70">
        <v>11</v>
      </c>
      <c r="U70">
        <v>8</v>
      </c>
      <c r="V70">
        <v>8</v>
      </c>
      <c r="W70">
        <v>5</v>
      </c>
    </row>
  </sheetData>
  <phoneticPr fontId="0" type="noConversion"/>
  <pageMargins left="0.75" right="0.75" top="1" bottom="1" header="0.5" footer="0.5"/>
  <pageSetup orientation="portrait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8BCE-8C2D-4143-B44C-48F5A3F310AA}">
  <dimension ref="A1:AM26"/>
  <sheetViews>
    <sheetView workbookViewId="0">
      <selection activeCell="K36" sqref="K36"/>
    </sheetView>
  </sheetViews>
  <sheetFormatPr defaultRowHeight="12.75" x14ac:dyDescent="0.35"/>
  <cols>
    <col min="2" max="33" width="6.3984375" customWidth="1"/>
    <col min="34" max="34" width="9.59765625" bestFit="1" customWidth="1"/>
    <col min="35" max="35" width="9.265625" bestFit="1" customWidth="1"/>
  </cols>
  <sheetData>
    <row r="1" spans="1:39" x14ac:dyDescent="0.35">
      <c r="A1" t="s">
        <v>10</v>
      </c>
    </row>
    <row r="2" spans="1:39" x14ac:dyDescent="0.35">
      <c r="A2" t="s">
        <v>11</v>
      </c>
    </row>
    <row r="3" spans="1:39" x14ac:dyDescent="0.35">
      <c r="A3" t="s">
        <v>6</v>
      </c>
      <c r="B3" t="s">
        <v>7</v>
      </c>
    </row>
    <row r="4" spans="1:39" x14ac:dyDescent="0.35">
      <c r="A4" t="s">
        <v>8</v>
      </c>
    </row>
    <row r="5" spans="1:39" x14ac:dyDescent="0.35">
      <c r="A5" s="5" t="s">
        <v>9</v>
      </c>
    </row>
    <row r="6" spans="1:39" x14ac:dyDescent="0.35">
      <c r="A6" t="s">
        <v>16</v>
      </c>
      <c r="B6" s="1"/>
    </row>
    <row r="7" spans="1:39" x14ac:dyDescent="0.35">
      <c r="A7" t="s">
        <v>13</v>
      </c>
      <c r="B7" t="s">
        <v>15</v>
      </c>
      <c r="E7" s="3" t="s">
        <v>14</v>
      </c>
    </row>
    <row r="8" spans="1:39" ht="13.15" x14ac:dyDescent="0.4">
      <c r="A8" s="2" t="s">
        <v>52</v>
      </c>
    </row>
    <row r="9" spans="1:39" x14ac:dyDescent="0.35">
      <c r="A9" s="28" t="s">
        <v>12</v>
      </c>
      <c r="B9" s="32">
        <v>1</v>
      </c>
      <c r="C9" s="32">
        <v>2</v>
      </c>
      <c r="D9" s="32">
        <v>3</v>
      </c>
      <c r="E9" s="32">
        <v>4</v>
      </c>
      <c r="F9" s="32">
        <v>5</v>
      </c>
      <c r="G9" s="32">
        <v>6</v>
      </c>
      <c r="H9" s="32">
        <v>7</v>
      </c>
      <c r="I9" s="32">
        <v>8</v>
      </c>
      <c r="J9" s="32">
        <v>9</v>
      </c>
      <c r="K9" s="32">
        <v>10</v>
      </c>
      <c r="L9" s="32">
        <v>11</v>
      </c>
      <c r="M9" s="32">
        <v>12</v>
      </c>
      <c r="N9" s="32">
        <v>13</v>
      </c>
      <c r="O9" s="32">
        <v>14</v>
      </c>
      <c r="P9" s="32">
        <v>15</v>
      </c>
      <c r="Q9" s="32">
        <v>16</v>
      </c>
      <c r="R9" s="32">
        <v>17</v>
      </c>
      <c r="S9" s="32">
        <v>18</v>
      </c>
      <c r="T9" s="32">
        <v>19</v>
      </c>
      <c r="U9" s="32">
        <v>20</v>
      </c>
      <c r="V9" s="32">
        <v>21</v>
      </c>
      <c r="W9" s="32">
        <v>22</v>
      </c>
      <c r="X9" s="32">
        <v>23</v>
      </c>
      <c r="Y9" s="32">
        <v>24</v>
      </c>
      <c r="Z9" s="32">
        <v>25</v>
      </c>
      <c r="AA9" s="32">
        <v>26</v>
      </c>
      <c r="AB9" s="32">
        <v>27</v>
      </c>
      <c r="AC9" s="32">
        <v>28</v>
      </c>
      <c r="AD9" s="32">
        <v>29</v>
      </c>
      <c r="AE9" s="32">
        <v>30</v>
      </c>
      <c r="AF9" s="32">
        <v>31</v>
      </c>
      <c r="AG9" s="32">
        <v>32</v>
      </c>
      <c r="AH9" s="23" t="s">
        <v>37</v>
      </c>
      <c r="AI9" s="23" t="s">
        <v>38</v>
      </c>
      <c r="AJ9" s="23" t="s">
        <v>39</v>
      </c>
      <c r="AK9" s="23" t="s">
        <v>40</v>
      </c>
      <c r="AL9" s="23" t="s">
        <v>41</v>
      </c>
      <c r="AM9" s="4"/>
    </row>
    <row r="10" spans="1:39" x14ac:dyDescent="0.35">
      <c r="A10" s="29" t="s">
        <v>0</v>
      </c>
      <c r="B10" s="4">
        <v>25</v>
      </c>
      <c r="C10" s="4">
        <v>25</v>
      </c>
      <c r="D10" s="4">
        <v>26</v>
      </c>
      <c r="E10" s="4">
        <v>25</v>
      </c>
      <c r="F10" s="4">
        <v>25.5</v>
      </c>
      <c r="G10" s="4">
        <v>26</v>
      </c>
      <c r="H10" s="4">
        <v>25</v>
      </c>
      <c r="I10" s="4">
        <v>25.5</v>
      </c>
      <c r="J10" s="4">
        <v>25</v>
      </c>
      <c r="K10" s="4"/>
      <c r="L10" s="4">
        <v>25</v>
      </c>
      <c r="M10" s="4">
        <v>25</v>
      </c>
      <c r="N10" s="4">
        <v>26</v>
      </c>
      <c r="O10" s="4">
        <v>25.5</v>
      </c>
      <c r="P10" s="4">
        <v>26.5</v>
      </c>
      <c r="Q10" s="4">
        <v>25</v>
      </c>
      <c r="R10" s="4">
        <v>25</v>
      </c>
      <c r="S10" s="4">
        <v>26</v>
      </c>
      <c r="T10" s="4">
        <v>25</v>
      </c>
      <c r="U10" s="4">
        <v>26</v>
      </c>
      <c r="V10" s="4">
        <v>26.5</v>
      </c>
      <c r="W10" s="4">
        <v>25</v>
      </c>
      <c r="X10" s="4">
        <v>25</v>
      </c>
      <c r="Y10" s="4">
        <v>25.5</v>
      </c>
      <c r="Z10" s="4">
        <v>26</v>
      </c>
      <c r="AA10" s="4">
        <v>25</v>
      </c>
      <c r="AB10" s="4">
        <v>25</v>
      </c>
      <c r="AC10" s="4">
        <v>24.5</v>
      </c>
      <c r="AD10" s="4">
        <v>25</v>
      </c>
      <c r="AE10" s="4">
        <v>25</v>
      </c>
      <c r="AF10" s="4">
        <v>25</v>
      </c>
      <c r="AG10" s="4">
        <v>25</v>
      </c>
      <c r="AH10" s="24">
        <f t="shared" ref="AH10:AH15" si="0">AVERAGE(B10:AG10)</f>
        <v>25.338709677419356</v>
      </c>
      <c r="AI10" s="24">
        <f t="shared" ref="AI10:AI15" si="1">STDEV(B10:AG10)</f>
        <v>0.52260719433422709</v>
      </c>
      <c r="AJ10" s="24">
        <f t="shared" ref="AJ10:AJ15" si="2">3*AI10</f>
        <v>1.5678215830026812</v>
      </c>
      <c r="AK10" s="24">
        <f t="shared" ref="AK10:AK15" si="3">AH10-AJ10</f>
        <v>23.770888094416676</v>
      </c>
      <c r="AL10" s="24">
        <f t="shared" ref="AL10:AL15" si="4">AH10+AJ10</f>
        <v>26.906531260422035</v>
      </c>
      <c r="AM10" s="4"/>
    </row>
    <row r="11" spans="1:39" x14ac:dyDescent="0.35">
      <c r="A11" s="29" t="s">
        <v>1</v>
      </c>
      <c r="B11" s="4">
        <v>23</v>
      </c>
      <c r="C11" s="4">
        <v>25</v>
      </c>
      <c r="D11" s="4">
        <v>27</v>
      </c>
      <c r="E11" s="4">
        <v>26</v>
      </c>
      <c r="F11" s="4">
        <v>26.5</v>
      </c>
      <c r="G11" s="4">
        <v>27</v>
      </c>
      <c r="H11" s="4">
        <v>25.5</v>
      </c>
      <c r="I11" s="4">
        <v>26.5</v>
      </c>
      <c r="J11" s="4">
        <v>26.5</v>
      </c>
      <c r="K11" s="4"/>
      <c r="L11" s="4">
        <v>25</v>
      </c>
      <c r="M11" s="4">
        <v>26.5</v>
      </c>
      <c r="N11" s="4">
        <v>25.5</v>
      </c>
      <c r="O11" s="4">
        <v>26.5</v>
      </c>
      <c r="P11" s="4">
        <v>27</v>
      </c>
      <c r="Q11" s="4">
        <v>26</v>
      </c>
      <c r="R11" s="4">
        <v>28</v>
      </c>
      <c r="S11" s="4">
        <v>27.5</v>
      </c>
      <c r="T11" s="4">
        <v>26</v>
      </c>
      <c r="U11" s="4">
        <v>27</v>
      </c>
      <c r="V11" s="4">
        <v>27</v>
      </c>
      <c r="W11" s="4">
        <v>27</v>
      </c>
      <c r="X11" s="4">
        <v>27</v>
      </c>
      <c r="Y11" s="4">
        <v>26</v>
      </c>
      <c r="Z11" s="4">
        <v>27</v>
      </c>
      <c r="AA11" s="4">
        <v>27</v>
      </c>
      <c r="AB11" s="4">
        <v>27</v>
      </c>
      <c r="AC11" s="4">
        <v>27</v>
      </c>
      <c r="AD11" s="4">
        <v>27</v>
      </c>
      <c r="AE11" s="4">
        <v>27</v>
      </c>
      <c r="AF11" s="4">
        <v>26.5</v>
      </c>
      <c r="AG11" s="4">
        <v>27</v>
      </c>
      <c r="AH11" s="24">
        <f t="shared" si="0"/>
        <v>26.467741935483872</v>
      </c>
      <c r="AI11" s="24">
        <f t="shared" si="1"/>
        <v>0.93928593331111288</v>
      </c>
      <c r="AJ11" s="24">
        <f t="shared" si="2"/>
        <v>2.8178577999333387</v>
      </c>
      <c r="AK11" s="24">
        <f t="shared" si="3"/>
        <v>23.649884135550533</v>
      </c>
      <c r="AL11" s="24">
        <f t="shared" si="4"/>
        <v>29.285599735417211</v>
      </c>
      <c r="AM11" s="4"/>
    </row>
    <row r="12" spans="1:39" x14ac:dyDescent="0.35">
      <c r="A12" s="29" t="s">
        <v>2</v>
      </c>
      <c r="B12" s="4">
        <v>25</v>
      </c>
      <c r="C12" s="4">
        <v>25</v>
      </c>
      <c r="D12" s="4">
        <v>26</v>
      </c>
      <c r="E12" s="4">
        <v>25.5</v>
      </c>
      <c r="F12" s="4">
        <v>26</v>
      </c>
      <c r="G12" s="4">
        <v>26</v>
      </c>
      <c r="H12" s="4">
        <v>25.5</v>
      </c>
      <c r="I12" s="4">
        <v>25</v>
      </c>
      <c r="J12" s="4">
        <v>25.5</v>
      </c>
      <c r="K12" s="4"/>
      <c r="L12" s="4">
        <v>26</v>
      </c>
      <c r="M12" s="4">
        <v>24.5</v>
      </c>
      <c r="N12" s="4">
        <v>26</v>
      </c>
      <c r="O12" s="4">
        <v>24</v>
      </c>
      <c r="P12" s="4">
        <v>25.5</v>
      </c>
      <c r="Q12" s="4">
        <v>26</v>
      </c>
      <c r="R12" s="4">
        <v>26.5</v>
      </c>
      <c r="S12" s="4">
        <v>26.5</v>
      </c>
      <c r="T12" s="4">
        <v>27</v>
      </c>
      <c r="U12" s="4">
        <v>26</v>
      </c>
      <c r="V12" s="4">
        <v>27</v>
      </c>
      <c r="W12" s="4">
        <v>27</v>
      </c>
      <c r="X12" s="4">
        <v>25.5</v>
      </c>
      <c r="Y12" s="4">
        <v>26.5</v>
      </c>
      <c r="Z12" s="4">
        <v>25</v>
      </c>
      <c r="AA12" s="4">
        <v>25</v>
      </c>
      <c r="AB12" s="4">
        <v>26</v>
      </c>
      <c r="AC12" s="4">
        <v>26</v>
      </c>
      <c r="AD12" s="4">
        <v>27</v>
      </c>
      <c r="AE12" s="4">
        <v>27</v>
      </c>
      <c r="AF12" s="4">
        <v>26.5</v>
      </c>
      <c r="AG12" s="4">
        <v>27</v>
      </c>
      <c r="AH12" s="24">
        <f t="shared" si="0"/>
        <v>25.903225806451612</v>
      </c>
      <c r="AI12" s="24">
        <f t="shared" si="1"/>
        <v>0.80020158750477444</v>
      </c>
      <c r="AJ12" s="24">
        <f t="shared" si="2"/>
        <v>2.4006047625143232</v>
      </c>
      <c r="AK12" s="24">
        <f t="shared" si="3"/>
        <v>23.502621043937289</v>
      </c>
      <c r="AL12" s="24">
        <f t="shared" si="4"/>
        <v>28.303830568965935</v>
      </c>
      <c r="AM12" s="4"/>
    </row>
    <row r="13" spans="1:39" x14ac:dyDescent="0.35">
      <c r="A13" s="29" t="s">
        <v>3</v>
      </c>
      <c r="B13" s="4">
        <v>25</v>
      </c>
      <c r="C13" s="4">
        <v>23</v>
      </c>
      <c r="D13" s="4">
        <v>23</v>
      </c>
      <c r="E13" s="4">
        <v>24.5</v>
      </c>
      <c r="F13" s="4">
        <v>25</v>
      </c>
      <c r="G13" s="4">
        <v>26</v>
      </c>
      <c r="H13" s="4">
        <v>25</v>
      </c>
      <c r="I13" s="4">
        <v>25</v>
      </c>
      <c r="J13" s="4">
        <v>25</v>
      </c>
      <c r="K13" s="4"/>
      <c r="L13" s="4">
        <v>25</v>
      </c>
      <c r="M13" s="4">
        <v>25</v>
      </c>
      <c r="N13" s="4">
        <v>25</v>
      </c>
      <c r="O13" s="4">
        <v>26</v>
      </c>
      <c r="P13" s="4">
        <v>26</v>
      </c>
      <c r="Q13" s="4">
        <v>25</v>
      </c>
      <c r="R13" s="4">
        <v>26</v>
      </c>
      <c r="S13" s="4">
        <v>25</v>
      </c>
      <c r="T13" s="4">
        <v>25</v>
      </c>
      <c r="U13" s="4">
        <v>26</v>
      </c>
      <c r="V13" s="4">
        <v>25.5</v>
      </c>
      <c r="W13" s="4">
        <v>26.5</v>
      </c>
      <c r="X13" s="4">
        <v>26</v>
      </c>
      <c r="Y13" s="4">
        <v>26</v>
      </c>
      <c r="Z13" s="4">
        <v>26</v>
      </c>
      <c r="AA13" s="4">
        <v>27</v>
      </c>
      <c r="AB13" s="4">
        <v>26.5</v>
      </c>
      <c r="AC13" s="4">
        <v>25</v>
      </c>
      <c r="AD13" s="4">
        <v>26</v>
      </c>
      <c r="AE13" s="4">
        <v>25.5</v>
      </c>
      <c r="AF13" s="4">
        <v>26.5</v>
      </c>
      <c r="AG13" s="4">
        <v>26</v>
      </c>
      <c r="AH13" s="24">
        <f t="shared" si="0"/>
        <v>25.419354838709676</v>
      </c>
      <c r="AI13" s="24">
        <f t="shared" si="1"/>
        <v>0.89532837731516524</v>
      </c>
      <c r="AJ13" s="24">
        <f t="shared" si="2"/>
        <v>2.6859851319454959</v>
      </c>
      <c r="AK13" s="24">
        <f t="shared" si="3"/>
        <v>22.733369706764179</v>
      </c>
      <c r="AL13" s="24">
        <f t="shared" si="4"/>
        <v>28.105339970655173</v>
      </c>
      <c r="AM13" s="4"/>
    </row>
    <row r="14" spans="1:39" x14ac:dyDescent="0.35">
      <c r="A14" s="29" t="s">
        <v>4</v>
      </c>
      <c r="B14" s="4">
        <v>25</v>
      </c>
      <c r="C14" s="4">
        <v>25.5</v>
      </c>
      <c r="D14" s="4">
        <v>25</v>
      </c>
      <c r="E14" s="4">
        <v>24</v>
      </c>
      <c r="F14" s="4">
        <v>24</v>
      </c>
      <c r="G14" s="4">
        <v>24</v>
      </c>
      <c r="H14" s="4">
        <v>25.5</v>
      </c>
      <c r="I14" s="4">
        <v>25</v>
      </c>
      <c r="J14" s="4">
        <v>25</v>
      </c>
      <c r="K14" s="4"/>
      <c r="L14" s="4">
        <v>27</v>
      </c>
      <c r="M14" s="4">
        <v>25</v>
      </c>
      <c r="N14" s="4">
        <v>24.5</v>
      </c>
      <c r="O14" s="4">
        <v>25</v>
      </c>
      <c r="P14" s="4">
        <v>25.5</v>
      </c>
      <c r="Q14" s="4">
        <v>24.5</v>
      </c>
      <c r="R14" s="4">
        <v>27</v>
      </c>
      <c r="S14" s="4">
        <v>25</v>
      </c>
      <c r="T14" s="4">
        <v>25</v>
      </c>
      <c r="U14" s="4">
        <v>25.5</v>
      </c>
      <c r="V14" s="4">
        <v>26</v>
      </c>
      <c r="W14" s="4">
        <v>24</v>
      </c>
      <c r="X14" s="4">
        <v>26.5</v>
      </c>
      <c r="Y14" s="4">
        <v>26.5</v>
      </c>
      <c r="Z14" s="4">
        <v>26</v>
      </c>
      <c r="AA14" s="4">
        <v>25</v>
      </c>
      <c r="AB14" s="4">
        <v>26</v>
      </c>
      <c r="AC14" s="4">
        <v>25.5</v>
      </c>
      <c r="AD14" s="4">
        <v>25.5</v>
      </c>
      <c r="AE14" s="4">
        <v>26</v>
      </c>
      <c r="AF14" s="4">
        <v>25</v>
      </c>
      <c r="AG14" s="4">
        <v>25</v>
      </c>
      <c r="AH14" s="24">
        <f t="shared" si="0"/>
        <v>25.29032258064516</v>
      </c>
      <c r="AI14" s="24">
        <f t="shared" si="1"/>
        <v>0.81418869177018904</v>
      </c>
      <c r="AJ14" s="24">
        <f t="shared" si="2"/>
        <v>2.4425660753105669</v>
      </c>
      <c r="AK14" s="24">
        <f t="shared" si="3"/>
        <v>22.847756505334594</v>
      </c>
      <c r="AL14" s="24">
        <f t="shared" si="4"/>
        <v>27.732888655955726</v>
      </c>
      <c r="AM14" s="4"/>
    </row>
    <row r="15" spans="1:39" x14ac:dyDescent="0.35">
      <c r="A15" s="29" t="s">
        <v>5</v>
      </c>
      <c r="B15" s="4">
        <v>25</v>
      </c>
      <c r="C15" s="4">
        <v>25.5</v>
      </c>
      <c r="D15" s="4">
        <v>25</v>
      </c>
      <c r="E15" s="4">
        <v>25</v>
      </c>
      <c r="F15" s="4">
        <v>27</v>
      </c>
      <c r="G15" s="4">
        <v>25.5</v>
      </c>
      <c r="H15" s="4">
        <v>26</v>
      </c>
      <c r="I15" s="4">
        <v>27</v>
      </c>
      <c r="J15" s="4">
        <v>25</v>
      </c>
      <c r="K15" s="4"/>
      <c r="L15" s="4">
        <v>26</v>
      </c>
      <c r="M15" s="4">
        <v>25</v>
      </c>
      <c r="N15" s="4">
        <v>26.5</v>
      </c>
      <c r="O15" s="4">
        <v>26</v>
      </c>
      <c r="P15" s="4">
        <v>27</v>
      </c>
      <c r="Q15" s="4">
        <v>26.5</v>
      </c>
      <c r="R15" s="4">
        <v>26</v>
      </c>
      <c r="S15" s="4">
        <v>26</v>
      </c>
      <c r="T15" s="4">
        <v>26.5</v>
      </c>
      <c r="U15" s="4">
        <v>25.5</v>
      </c>
      <c r="V15" s="4">
        <v>27</v>
      </c>
      <c r="W15" s="4">
        <v>27.5</v>
      </c>
      <c r="X15" s="4">
        <v>26</v>
      </c>
      <c r="Y15" s="4">
        <v>27.5</v>
      </c>
      <c r="Z15" s="4">
        <v>26.5</v>
      </c>
      <c r="AA15" s="4">
        <v>26</v>
      </c>
      <c r="AB15" s="4">
        <v>26</v>
      </c>
      <c r="AC15" s="4">
        <v>27</v>
      </c>
      <c r="AD15" s="4">
        <v>27</v>
      </c>
      <c r="AE15" s="4">
        <v>26</v>
      </c>
      <c r="AF15" s="4">
        <v>26</v>
      </c>
      <c r="AG15" s="4">
        <v>26.5</v>
      </c>
      <c r="AH15" s="24">
        <f t="shared" si="0"/>
        <v>26.161290322580644</v>
      </c>
      <c r="AI15" s="24">
        <f t="shared" si="1"/>
        <v>0.74595684386110805</v>
      </c>
      <c r="AJ15" s="24">
        <f t="shared" si="2"/>
        <v>2.2378705315833241</v>
      </c>
      <c r="AK15" s="24">
        <f t="shared" si="3"/>
        <v>23.923419790997322</v>
      </c>
      <c r="AL15" s="24">
        <f t="shared" si="4"/>
        <v>28.399160854163966</v>
      </c>
      <c r="AM15" s="4"/>
    </row>
    <row r="18" spans="1:39" ht="13.15" x14ac:dyDescent="0.4">
      <c r="A18" s="2" t="s">
        <v>70</v>
      </c>
    </row>
    <row r="19" spans="1:39" ht="13.15" x14ac:dyDescent="0.4">
      <c r="A19" s="2" t="s">
        <v>52</v>
      </c>
    </row>
    <row r="20" spans="1:39" x14ac:dyDescent="0.35">
      <c r="A20" s="28" t="s">
        <v>12</v>
      </c>
      <c r="B20" s="32">
        <v>1</v>
      </c>
      <c r="C20" s="32">
        <v>2</v>
      </c>
      <c r="D20" s="32">
        <v>3</v>
      </c>
      <c r="E20" s="32">
        <v>4</v>
      </c>
      <c r="F20" s="32">
        <v>5</v>
      </c>
      <c r="G20" s="32">
        <v>6</v>
      </c>
      <c r="H20" s="32">
        <v>7</v>
      </c>
      <c r="I20" s="32">
        <v>8</v>
      </c>
      <c r="J20" s="32">
        <v>9</v>
      </c>
      <c r="K20" s="32">
        <v>10</v>
      </c>
      <c r="L20" s="32">
        <v>11</v>
      </c>
      <c r="M20" s="32">
        <v>12</v>
      </c>
      <c r="N20" s="32">
        <v>13</v>
      </c>
      <c r="O20" s="32">
        <v>14</v>
      </c>
      <c r="P20" s="32">
        <v>15</v>
      </c>
      <c r="Q20" s="32">
        <v>16</v>
      </c>
      <c r="R20" s="32">
        <v>17</v>
      </c>
      <c r="S20" s="32">
        <v>18</v>
      </c>
      <c r="T20" s="32">
        <v>19</v>
      </c>
      <c r="U20" s="32">
        <v>20</v>
      </c>
      <c r="V20" s="32">
        <v>21</v>
      </c>
      <c r="W20" s="32">
        <v>22</v>
      </c>
      <c r="X20" s="32">
        <v>23</v>
      </c>
      <c r="Y20" s="32">
        <v>24</v>
      </c>
      <c r="Z20" s="32">
        <v>25</v>
      </c>
      <c r="AA20" s="32">
        <v>26</v>
      </c>
      <c r="AB20" s="32">
        <v>27</v>
      </c>
      <c r="AC20" s="32">
        <v>28</v>
      </c>
      <c r="AD20" s="32">
        <v>29</v>
      </c>
      <c r="AE20" s="32">
        <v>30</v>
      </c>
      <c r="AF20" s="32">
        <v>31</v>
      </c>
      <c r="AG20" s="33">
        <v>32</v>
      </c>
      <c r="AH20" s="23" t="s">
        <v>37</v>
      </c>
      <c r="AI20" s="23" t="s">
        <v>38</v>
      </c>
      <c r="AJ20" s="23" t="s">
        <v>39</v>
      </c>
      <c r="AK20" s="23" t="s">
        <v>40</v>
      </c>
      <c r="AL20" s="23" t="s">
        <v>41</v>
      </c>
      <c r="AM20" s="4"/>
    </row>
    <row r="21" spans="1:39" x14ac:dyDescent="0.35">
      <c r="A21" s="29" t="s">
        <v>0</v>
      </c>
      <c r="B21" s="4">
        <v>22</v>
      </c>
      <c r="C21" s="4">
        <v>23</v>
      </c>
      <c r="D21" s="4">
        <v>23</v>
      </c>
      <c r="E21" s="4">
        <v>23</v>
      </c>
      <c r="F21" s="4">
        <v>23</v>
      </c>
      <c r="G21" s="4">
        <v>21</v>
      </c>
      <c r="H21" s="4">
        <v>20</v>
      </c>
      <c r="I21" s="4">
        <v>20</v>
      </c>
      <c r="J21" s="4">
        <v>20</v>
      </c>
      <c r="K21" s="4">
        <v>22</v>
      </c>
      <c r="L21" s="4">
        <v>21</v>
      </c>
      <c r="M21" s="4">
        <v>21</v>
      </c>
      <c r="N21" s="4">
        <v>22</v>
      </c>
      <c r="O21" s="4">
        <v>21</v>
      </c>
      <c r="P21" s="4">
        <v>22</v>
      </c>
      <c r="Q21" s="4">
        <v>24</v>
      </c>
      <c r="R21" s="4">
        <v>21</v>
      </c>
      <c r="S21" s="4">
        <v>23</v>
      </c>
      <c r="T21" s="4">
        <v>21</v>
      </c>
      <c r="U21" s="4">
        <v>21</v>
      </c>
      <c r="V21" s="4">
        <v>22</v>
      </c>
      <c r="W21" s="4">
        <v>21</v>
      </c>
      <c r="X21" s="4">
        <v>22</v>
      </c>
      <c r="Y21" s="4">
        <v>21</v>
      </c>
      <c r="Z21" s="4">
        <v>21</v>
      </c>
      <c r="AA21" s="4">
        <v>21</v>
      </c>
      <c r="AB21" s="4">
        <v>22</v>
      </c>
      <c r="AC21" s="4">
        <v>22</v>
      </c>
      <c r="AD21" s="4">
        <v>23</v>
      </c>
      <c r="AE21" s="4">
        <v>21</v>
      </c>
      <c r="AF21" s="4">
        <v>20</v>
      </c>
      <c r="AG21" s="4">
        <v>20</v>
      </c>
      <c r="AH21" s="24">
        <f t="shared" ref="AH21:AH26" si="5">AVERAGE(B21:AG21)</f>
        <v>21.5625</v>
      </c>
      <c r="AI21" s="24">
        <f t="shared" ref="AI21:AI26" si="6">STDEV(B21:AG21)</f>
        <v>1.0757592967370206</v>
      </c>
      <c r="AJ21" s="24">
        <f t="shared" ref="AJ21:AJ26" si="7">3*AI21</f>
        <v>3.2272778902110622</v>
      </c>
      <c r="AK21" s="24">
        <f t="shared" ref="AK21:AK26" si="8">AH21-AJ21</f>
        <v>18.335222109788937</v>
      </c>
      <c r="AL21" s="24">
        <f t="shared" ref="AL21:AL26" si="9">AH21+AJ21</f>
        <v>24.789777890211063</v>
      </c>
      <c r="AM21" s="4"/>
    </row>
    <row r="22" spans="1:39" x14ac:dyDescent="0.35">
      <c r="A22" s="29" t="s">
        <v>1</v>
      </c>
      <c r="B22" s="4">
        <v>22</v>
      </c>
      <c r="C22" s="4">
        <v>23</v>
      </c>
      <c r="D22" s="4">
        <v>25</v>
      </c>
      <c r="E22" s="4">
        <v>26</v>
      </c>
      <c r="F22" s="4">
        <v>25</v>
      </c>
      <c r="G22" s="4">
        <v>25</v>
      </c>
      <c r="H22" s="4">
        <v>25</v>
      </c>
      <c r="I22" s="4">
        <v>23</v>
      </c>
      <c r="J22" s="4">
        <v>25</v>
      </c>
      <c r="K22" s="4"/>
      <c r="L22" s="4">
        <v>24</v>
      </c>
      <c r="M22" s="4">
        <v>25</v>
      </c>
      <c r="N22" s="4">
        <v>24</v>
      </c>
      <c r="O22" s="4">
        <v>24</v>
      </c>
      <c r="P22" s="4">
        <v>24</v>
      </c>
      <c r="Q22" s="4">
        <v>24</v>
      </c>
      <c r="R22" s="4">
        <v>28</v>
      </c>
      <c r="S22" s="4">
        <v>25</v>
      </c>
      <c r="T22" s="4">
        <v>25</v>
      </c>
      <c r="U22" s="4">
        <v>24</v>
      </c>
      <c r="V22" s="4">
        <v>25</v>
      </c>
      <c r="W22" s="4">
        <v>25</v>
      </c>
      <c r="X22" s="4">
        <v>25</v>
      </c>
      <c r="Y22" s="4">
        <v>22</v>
      </c>
      <c r="Z22" s="4">
        <v>25</v>
      </c>
      <c r="AA22" s="4">
        <v>24</v>
      </c>
      <c r="AB22" s="4">
        <v>24</v>
      </c>
      <c r="AC22" s="4">
        <v>25</v>
      </c>
      <c r="AD22" s="4">
        <v>22</v>
      </c>
      <c r="AE22" s="4">
        <v>24</v>
      </c>
      <c r="AF22" s="4">
        <v>23</v>
      </c>
      <c r="AG22" s="4">
        <v>25</v>
      </c>
      <c r="AH22" s="24">
        <f t="shared" si="5"/>
        <v>24.35483870967742</v>
      </c>
      <c r="AI22" s="24">
        <f t="shared" si="6"/>
        <v>1.2260610940942596</v>
      </c>
      <c r="AJ22" s="24">
        <f t="shared" si="7"/>
        <v>3.6781832822827787</v>
      </c>
      <c r="AK22" s="24">
        <f t="shared" si="8"/>
        <v>20.676655427394643</v>
      </c>
      <c r="AL22" s="24">
        <f t="shared" si="9"/>
        <v>28.033021991960197</v>
      </c>
      <c r="AM22" s="4"/>
    </row>
    <row r="23" spans="1:39" x14ac:dyDescent="0.35">
      <c r="A23" s="29" t="s">
        <v>2</v>
      </c>
      <c r="B23" s="4">
        <v>22</v>
      </c>
      <c r="C23" s="4">
        <v>22</v>
      </c>
      <c r="D23" s="4">
        <v>25</v>
      </c>
      <c r="E23" s="4">
        <v>23</v>
      </c>
      <c r="F23" s="4">
        <v>22</v>
      </c>
      <c r="G23" s="4">
        <v>22</v>
      </c>
      <c r="H23" s="4">
        <v>24</v>
      </c>
      <c r="I23" s="4">
        <v>21</v>
      </c>
      <c r="J23" s="4">
        <v>21</v>
      </c>
      <c r="K23" s="4">
        <v>22</v>
      </c>
      <c r="L23" s="4">
        <v>22</v>
      </c>
      <c r="M23" s="4">
        <v>21</v>
      </c>
      <c r="N23" s="4">
        <v>24</v>
      </c>
      <c r="O23" s="4">
        <v>22</v>
      </c>
      <c r="P23" s="4">
        <v>23</v>
      </c>
      <c r="Q23" s="4">
        <v>23</v>
      </c>
      <c r="R23" s="4">
        <v>25</v>
      </c>
      <c r="S23" s="4">
        <v>24</v>
      </c>
      <c r="T23" s="4">
        <v>24</v>
      </c>
      <c r="U23" s="4">
        <v>23</v>
      </c>
      <c r="V23" s="4">
        <v>23</v>
      </c>
      <c r="W23" s="4">
        <v>25</v>
      </c>
      <c r="X23" s="4">
        <v>23</v>
      </c>
      <c r="Y23" s="4">
        <v>23</v>
      </c>
      <c r="Z23" s="4">
        <v>22</v>
      </c>
      <c r="AA23" s="4">
        <v>21</v>
      </c>
      <c r="AB23" s="4">
        <v>23</v>
      </c>
      <c r="AC23" s="4">
        <v>22</v>
      </c>
      <c r="AD23" s="4">
        <v>22</v>
      </c>
      <c r="AE23" s="4">
        <v>24</v>
      </c>
      <c r="AF23" s="4">
        <v>22</v>
      </c>
      <c r="AG23" s="4">
        <v>24</v>
      </c>
      <c r="AH23" s="24">
        <f t="shared" si="5"/>
        <v>22.78125</v>
      </c>
      <c r="AI23" s="24">
        <f t="shared" si="6"/>
        <v>1.184152752788036</v>
      </c>
      <c r="AJ23" s="24">
        <f t="shared" si="7"/>
        <v>3.552458258364108</v>
      </c>
      <c r="AK23" s="24">
        <f t="shared" si="8"/>
        <v>19.228791741635892</v>
      </c>
      <c r="AL23" s="24">
        <f t="shared" si="9"/>
        <v>26.333708258364108</v>
      </c>
      <c r="AM23" s="4"/>
    </row>
    <row r="24" spans="1:39" x14ac:dyDescent="0.35">
      <c r="A24" s="29" t="s">
        <v>3</v>
      </c>
      <c r="B24" s="4">
        <v>22</v>
      </c>
      <c r="C24" s="4">
        <v>20</v>
      </c>
      <c r="D24" s="4">
        <v>21</v>
      </c>
      <c r="E24" s="4">
        <v>23</v>
      </c>
      <c r="F24" s="4">
        <v>22</v>
      </c>
      <c r="G24" s="4">
        <v>21</v>
      </c>
      <c r="H24" s="4">
        <v>22</v>
      </c>
      <c r="I24" s="4">
        <v>21</v>
      </c>
      <c r="J24" s="4">
        <v>20</v>
      </c>
      <c r="K24" s="4">
        <v>22</v>
      </c>
      <c r="L24" s="4">
        <v>21</v>
      </c>
      <c r="M24" s="4">
        <v>23</v>
      </c>
      <c r="N24" s="4">
        <v>23</v>
      </c>
      <c r="O24" s="4">
        <v>22</v>
      </c>
      <c r="P24" s="4">
        <v>23</v>
      </c>
      <c r="Q24" s="4">
        <v>22</v>
      </c>
      <c r="R24" s="4">
        <v>21</v>
      </c>
      <c r="S24" s="4">
        <v>22</v>
      </c>
      <c r="T24" s="4">
        <v>21</v>
      </c>
      <c r="U24" s="4">
        <v>22</v>
      </c>
      <c r="V24" s="4">
        <v>23</v>
      </c>
      <c r="W24" s="4">
        <v>23</v>
      </c>
      <c r="X24" s="4">
        <v>22</v>
      </c>
      <c r="Y24" s="4">
        <v>22</v>
      </c>
      <c r="Z24" s="4">
        <v>23</v>
      </c>
      <c r="AA24" s="4">
        <v>22</v>
      </c>
      <c r="AB24" s="4">
        <v>22</v>
      </c>
      <c r="AC24" s="4">
        <v>21</v>
      </c>
      <c r="AD24" s="4">
        <v>22</v>
      </c>
      <c r="AE24" s="4">
        <v>23</v>
      </c>
      <c r="AF24" s="4">
        <v>22</v>
      </c>
      <c r="AG24" s="4">
        <v>20</v>
      </c>
      <c r="AH24" s="24">
        <f t="shared" si="5"/>
        <v>21.84375</v>
      </c>
      <c r="AI24" s="24">
        <f t="shared" si="6"/>
        <v>0.91965544038637548</v>
      </c>
      <c r="AJ24" s="24">
        <f t="shared" si="7"/>
        <v>2.7589663211591264</v>
      </c>
      <c r="AK24" s="24">
        <f t="shared" si="8"/>
        <v>19.084783678840875</v>
      </c>
      <c r="AL24" s="24">
        <f t="shared" si="9"/>
        <v>24.602716321159125</v>
      </c>
      <c r="AM24" s="4"/>
    </row>
    <row r="25" spans="1:39" x14ac:dyDescent="0.35">
      <c r="A25" s="29" t="s">
        <v>4</v>
      </c>
      <c r="B25" s="4">
        <v>23</v>
      </c>
      <c r="C25" s="4">
        <v>24</v>
      </c>
      <c r="D25" s="4">
        <v>23</v>
      </c>
      <c r="E25" s="4">
        <v>24</v>
      </c>
      <c r="F25" s="4">
        <v>22</v>
      </c>
      <c r="G25" s="4">
        <v>21</v>
      </c>
      <c r="H25" s="4">
        <v>23</v>
      </c>
      <c r="I25" s="4">
        <v>20</v>
      </c>
      <c r="J25" s="4">
        <v>22</v>
      </c>
      <c r="K25" s="4">
        <v>24</v>
      </c>
      <c r="L25" s="4">
        <v>21</v>
      </c>
      <c r="M25" s="4">
        <v>21</v>
      </c>
      <c r="N25" s="4">
        <v>22</v>
      </c>
      <c r="O25" s="4">
        <v>23</v>
      </c>
      <c r="P25" s="4">
        <v>21</v>
      </c>
      <c r="Q25" s="4">
        <v>23</v>
      </c>
      <c r="R25" s="4">
        <v>25</v>
      </c>
      <c r="S25" s="4">
        <v>23</v>
      </c>
      <c r="T25" s="4">
        <v>23</v>
      </c>
      <c r="U25" s="4">
        <v>22</v>
      </c>
      <c r="V25" s="4">
        <v>24</v>
      </c>
      <c r="W25" s="4">
        <v>22</v>
      </c>
      <c r="X25" s="4">
        <v>22</v>
      </c>
      <c r="Y25" s="4">
        <v>22</v>
      </c>
      <c r="Z25" s="4">
        <v>22</v>
      </c>
      <c r="AA25" s="4">
        <v>24</v>
      </c>
      <c r="AB25" s="4">
        <v>23</v>
      </c>
      <c r="AC25" s="4">
        <v>22</v>
      </c>
      <c r="AD25" s="4">
        <v>22</v>
      </c>
      <c r="AE25" s="4">
        <v>22</v>
      </c>
      <c r="AF25" s="4">
        <v>22</v>
      </c>
      <c r="AG25" s="4">
        <v>23</v>
      </c>
      <c r="AH25" s="24">
        <f t="shared" si="5"/>
        <v>22.5</v>
      </c>
      <c r="AI25" s="24">
        <f t="shared" si="6"/>
        <v>1.1071614388213236</v>
      </c>
      <c r="AJ25" s="24">
        <f t="shared" si="7"/>
        <v>3.3214843164639705</v>
      </c>
      <c r="AK25" s="24">
        <f t="shared" si="8"/>
        <v>19.17851568353603</v>
      </c>
      <c r="AL25" s="24">
        <f t="shared" si="9"/>
        <v>25.82148431646397</v>
      </c>
      <c r="AM25" s="4"/>
    </row>
    <row r="26" spans="1:39" x14ac:dyDescent="0.35">
      <c r="A26" s="29" t="s">
        <v>5</v>
      </c>
      <c r="B26" s="4">
        <v>20</v>
      </c>
      <c r="C26" s="4">
        <v>23</v>
      </c>
      <c r="D26" s="4">
        <v>23</v>
      </c>
      <c r="E26" s="4">
        <v>22</v>
      </c>
      <c r="F26" s="4">
        <v>24</v>
      </c>
      <c r="G26" s="4">
        <v>21</v>
      </c>
      <c r="H26" s="4">
        <v>20</v>
      </c>
      <c r="I26" s="4">
        <v>20</v>
      </c>
      <c r="J26" s="4">
        <v>20</v>
      </c>
      <c r="K26" s="4">
        <v>21</v>
      </c>
      <c r="L26" s="4">
        <v>21</v>
      </c>
      <c r="M26" s="4">
        <v>23</v>
      </c>
      <c r="N26" s="4">
        <v>21</v>
      </c>
      <c r="O26" s="4">
        <v>21</v>
      </c>
      <c r="P26" s="4">
        <v>20</v>
      </c>
      <c r="Q26" s="4">
        <v>22</v>
      </c>
      <c r="R26" s="4">
        <v>23</v>
      </c>
      <c r="S26" s="4">
        <v>23</v>
      </c>
      <c r="T26" s="4">
        <v>22</v>
      </c>
      <c r="U26" s="4">
        <v>20</v>
      </c>
      <c r="V26" s="4">
        <v>23</v>
      </c>
      <c r="W26" s="4">
        <v>21</v>
      </c>
      <c r="X26" s="4">
        <v>22</v>
      </c>
      <c r="Y26" s="4">
        <v>23</v>
      </c>
      <c r="Z26" s="4">
        <v>22</v>
      </c>
      <c r="AA26" s="4">
        <v>21</v>
      </c>
      <c r="AB26" s="4">
        <v>22</v>
      </c>
      <c r="AC26" s="4">
        <v>23</v>
      </c>
      <c r="AD26" s="4">
        <v>21</v>
      </c>
      <c r="AE26" s="4">
        <v>22</v>
      </c>
      <c r="AF26" s="4">
        <v>20</v>
      </c>
      <c r="AG26" s="4">
        <v>21</v>
      </c>
      <c r="AH26" s="24">
        <f t="shared" si="5"/>
        <v>21.59375</v>
      </c>
      <c r="AI26" s="24">
        <f t="shared" si="6"/>
        <v>1.187553054841979</v>
      </c>
      <c r="AJ26" s="24">
        <f t="shared" si="7"/>
        <v>3.5626591645259369</v>
      </c>
      <c r="AK26" s="24">
        <f t="shared" si="8"/>
        <v>18.031090835474064</v>
      </c>
      <c r="AL26" s="24">
        <f t="shared" si="9"/>
        <v>25.156409164525936</v>
      </c>
      <c r="AM26" s="4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4463-DE1B-4A83-8007-A0C6E33134CB}">
  <dimension ref="A1:AM38"/>
  <sheetViews>
    <sheetView workbookViewId="0">
      <selection activeCell="F29" sqref="F29"/>
    </sheetView>
  </sheetViews>
  <sheetFormatPr defaultRowHeight="12.75" x14ac:dyDescent="0.35"/>
  <cols>
    <col min="2" max="33" width="6.3984375" customWidth="1"/>
  </cols>
  <sheetData>
    <row r="1" spans="1:39" x14ac:dyDescent="0.35">
      <c r="A1" t="s">
        <v>10</v>
      </c>
    </row>
    <row r="2" spans="1:39" x14ac:dyDescent="0.35">
      <c r="A2" t="s">
        <v>11</v>
      </c>
    </row>
    <row r="3" spans="1:39" x14ac:dyDescent="0.35">
      <c r="A3" s="6" t="s">
        <v>6</v>
      </c>
      <c r="B3" t="s">
        <v>7</v>
      </c>
    </row>
    <row r="4" spans="1:39" x14ac:dyDescent="0.35">
      <c r="A4" s="6" t="s">
        <v>8</v>
      </c>
    </row>
    <row r="5" spans="1:39" x14ac:dyDescent="0.35">
      <c r="A5" s="5" t="s">
        <v>9</v>
      </c>
    </row>
    <row r="6" spans="1:39" x14ac:dyDescent="0.35">
      <c r="A6" t="s">
        <v>16</v>
      </c>
      <c r="B6" s="1"/>
    </row>
    <row r="7" spans="1:39" x14ac:dyDescent="0.35">
      <c r="A7" t="s">
        <v>13</v>
      </c>
      <c r="B7" t="s">
        <v>15</v>
      </c>
      <c r="E7" s="3" t="s">
        <v>14</v>
      </c>
    </row>
    <row r="8" spans="1:39" ht="13.15" x14ac:dyDescent="0.4">
      <c r="A8" s="2" t="s">
        <v>51</v>
      </c>
    </row>
    <row r="9" spans="1:39" x14ac:dyDescent="0.35">
      <c r="A9" s="28" t="s">
        <v>12</v>
      </c>
      <c r="B9" s="32">
        <v>33</v>
      </c>
      <c r="C9" s="32">
        <f>B9+1</f>
        <v>34</v>
      </c>
      <c r="D9" s="32">
        <f t="shared" ref="D9:AG9" si="0">C9+1</f>
        <v>35</v>
      </c>
      <c r="E9" s="32">
        <f t="shared" si="0"/>
        <v>36</v>
      </c>
      <c r="F9" s="32">
        <f t="shared" si="0"/>
        <v>37</v>
      </c>
      <c r="G9" s="32">
        <f t="shared" si="0"/>
        <v>38</v>
      </c>
      <c r="H9" s="32">
        <f t="shared" si="0"/>
        <v>39</v>
      </c>
      <c r="I9" s="32">
        <f t="shared" si="0"/>
        <v>40</v>
      </c>
      <c r="J9" s="32">
        <f t="shared" si="0"/>
        <v>41</v>
      </c>
      <c r="K9" s="32">
        <f t="shared" si="0"/>
        <v>42</v>
      </c>
      <c r="L9" s="32">
        <f t="shared" si="0"/>
        <v>43</v>
      </c>
      <c r="M9" s="32">
        <f t="shared" si="0"/>
        <v>44</v>
      </c>
      <c r="N9" s="32">
        <f t="shared" si="0"/>
        <v>45</v>
      </c>
      <c r="O9" s="32">
        <f t="shared" si="0"/>
        <v>46</v>
      </c>
      <c r="P9" s="32">
        <f t="shared" si="0"/>
        <v>47</v>
      </c>
      <c r="Q9" s="32">
        <f t="shared" si="0"/>
        <v>48</v>
      </c>
      <c r="R9" s="32">
        <f t="shared" si="0"/>
        <v>49</v>
      </c>
      <c r="S9" s="32">
        <f t="shared" si="0"/>
        <v>50</v>
      </c>
      <c r="T9" s="32">
        <f t="shared" si="0"/>
        <v>51</v>
      </c>
      <c r="U9" s="32">
        <f t="shared" si="0"/>
        <v>52</v>
      </c>
      <c r="V9" s="32">
        <f t="shared" si="0"/>
        <v>53</v>
      </c>
      <c r="W9" s="32">
        <f t="shared" si="0"/>
        <v>54</v>
      </c>
      <c r="X9" s="32">
        <f t="shared" si="0"/>
        <v>55</v>
      </c>
      <c r="Y9" s="32">
        <f t="shared" si="0"/>
        <v>56</v>
      </c>
      <c r="Z9" s="32">
        <f t="shared" si="0"/>
        <v>57</v>
      </c>
      <c r="AA9" s="32">
        <f t="shared" si="0"/>
        <v>58</v>
      </c>
      <c r="AB9" s="32">
        <f t="shared" si="0"/>
        <v>59</v>
      </c>
      <c r="AC9" s="32">
        <f t="shared" si="0"/>
        <v>60</v>
      </c>
      <c r="AD9" s="32">
        <f t="shared" si="0"/>
        <v>61</v>
      </c>
      <c r="AE9" s="32">
        <f t="shared" si="0"/>
        <v>62</v>
      </c>
      <c r="AF9" s="32">
        <f t="shared" si="0"/>
        <v>63</v>
      </c>
      <c r="AG9" s="32">
        <f t="shared" si="0"/>
        <v>64</v>
      </c>
      <c r="AH9" s="23" t="s">
        <v>37</v>
      </c>
      <c r="AI9" s="23" t="s">
        <v>38</v>
      </c>
      <c r="AJ9" s="23" t="s">
        <v>39</v>
      </c>
      <c r="AK9" s="23" t="s">
        <v>40</v>
      </c>
      <c r="AL9" s="23" t="s">
        <v>41</v>
      </c>
      <c r="AM9" s="4"/>
    </row>
    <row r="10" spans="1:39" x14ac:dyDescent="0.35">
      <c r="A10" s="29" t="s">
        <v>0</v>
      </c>
      <c r="B10" s="4">
        <v>25</v>
      </c>
      <c r="C10" s="4">
        <v>24</v>
      </c>
      <c r="D10" s="4">
        <v>25</v>
      </c>
      <c r="E10" s="4">
        <v>24.5</v>
      </c>
      <c r="F10" s="4">
        <v>25</v>
      </c>
      <c r="G10" s="4">
        <v>26</v>
      </c>
      <c r="H10" s="4">
        <v>25.5</v>
      </c>
      <c r="I10" s="4">
        <v>25</v>
      </c>
      <c r="J10" s="4">
        <v>26</v>
      </c>
      <c r="K10" s="4">
        <v>24</v>
      </c>
      <c r="L10" s="4">
        <v>24.5</v>
      </c>
      <c r="M10" s="4">
        <v>25</v>
      </c>
      <c r="N10" s="4">
        <v>25.5</v>
      </c>
      <c r="O10" s="4">
        <v>26</v>
      </c>
      <c r="P10" s="4">
        <v>26.5</v>
      </c>
      <c r="Q10" s="4">
        <v>25</v>
      </c>
      <c r="R10" s="4">
        <v>26.5</v>
      </c>
      <c r="S10" s="4">
        <v>25.5</v>
      </c>
      <c r="T10" s="4">
        <v>25</v>
      </c>
      <c r="U10" s="4">
        <v>24</v>
      </c>
      <c r="V10" s="4">
        <v>26</v>
      </c>
      <c r="W10" s="4">
        <v>25.5</v>
      </c>
      <c r="X10" s="4">
        <v>26.5</v>
      </c>
      <c r="Y10" s="4">
        <v>26</v>
      </c>
      <c r="Z10" s="4">
        <v>26</v>
      </c>
      <c r="AA10" s="4">
        <v>25</v>
      </c>
      <c r="AB10" s="4">
        <v>25</v>
      </c>
      <c r="AC10" s="4">
        <v>26</v>
      </c>
      <c r="AD10" s="4">
        <v>25.5</v>
      </c>
      <c r="AE10" s="4">
        <v>25.5</v>
      </c>
      <c r="AF10" s="4">
        <v>26.5</v>
      </c>
      <c r="AG10" s="4">
        <v>25.5</v>
      </c>
      <c r="AH10" s="24">
        <f t="shared" ref="AH10:AH15" si="1">AVERAGE(B10:AG10)</f>
        <v>25.390625</v>
      </c>
      <c r="AI10" s="24">
        <f t="shared" ref="AI10:AI15" si="2">STDEV(B10:AG10)</f>
        <v>0.7266180498188719</v>
      </c>
      <c r="AJ10" s="23">
        <f t="shared" ref="AJ10:AJ15" si="3">3*AI10</f>
        <v>2.1798541494566157</v>
      </c>
      <c r="AK10" s="24">
        <f t="shared" ref="AK10:AK15" si="4">AH10-AJ10</f>
        <v>23.210770850543383</v>
      </c>
      <c r="AL10" s="24">
        <f t="shared" ref="AL10:AL15" si="5">AH10+AJ10</f>
        <v>27.570479149456617</v>
      </c>
      <c r="AM10" s="4"/>
    </row>
    <row r="11" spans="1:39" x14ac:dyDescent="0.35">
      <c r="A11" s="29" t="s">
        <v>1</v>
      </c>
      <c r="B11" s="4">
        <v>25</v>
      </c>
      <c r="C11" s="4">
        <v>27</v>
      </c>
      <c r="D11" s="4">
        <v>27</v>
      </c>
      <c r="E11" s="4">
        <v>27.5</v>
      </c>
      <c r="F11" s="4">
        <v>27</v>
      </c>
      <c r="G11" s="4">
        <v>27</v>
      </c>
      <c r="H11" s="4">
        <v>27</v>
      </c>
      <c r="I11" s="4">
        <v>28</v>
      </c>
      <c r="J11" s="4">
        <v>25</v>
      </c>
      <c r="K11" s="4">
        <v>26.5</v>
      </c>
      <c r="L11" s="4">
        <v>27</v>
      </c>
      <c r="M11" s="4">
        <v>26.5</v>
      </c>
      <c r="N11" s="4">
        <v>27</v>
      </c>
      <c r="O11" s="4">
        <v>27</v>
      </c>
      <c r="P11" s="4">
        <v>27.5</v>
      </c>
      <c r="Q11" s="4">
        <v>27</v>
      </c>
      <c r="R11" s="4">
        <v>27</v>
      </c>
      <c r="S11" s="4">
        <v>27</v>
      </c>
      <c r="T11" s="4">
        <v>27</v>
      </c>
      <c r="U11" s="4">
        <v>26.5</v>
      </c>
      <c r="V11" s="4">
        <v>28</v>
      </c>
      <c r="W11" s="4">
        <v>27.5</v>
      </c>
      <c r="X11" s="4">
        <v>27.5</v>
      </c>
      <c r="Y11" s="4">
        <v>27</v>
      </c>
      <c r="Z11" s="4">
        <v>29</v>
      </c>
      <c r="AA11" s="4">
        <v>27</v>
      </c>
      <c r="AB11" s="4">
        <v>27.5</v>
      </c>
      <c r="AC11" s="4">
        <v>27</v>
      </c>
      <c r="AD11" s="4">
        <v>26.5</v>
      </c>
      <c r="AE11" s="4">
        <v>25.5</v>
      </c>
      <c r="AF11" s="4">
        <v>28</v>
      </c>
      <c r="AG11" s="4">
        <v>28</v>
      </c>
      <c r="AH11" s="24">
        <f t="shared" si="1"/>
        <v>27.03125</v>
      </c>
      <c r="AI11" s="24">
        <f t="shared" si="2"/>
        <v>0.81257753972437374</v>
      </c>
      <c r="AJ11" s="23">
        <f t="shared" si="3"/>
        <v>2.4377326191731212</v>
      </c>
      <c r="AK11" s="24">
        <f t="shared" si="4"/>
        <v>24.593517380826878</v>
      </c>
      <c r="AL11" s="24">
        <f t="shared" si="5"/>
        <v>29.468982619173122</v>
      </c>
      <c r="AM11" s="4"/>
    </row>
    <row r="12" spans="1:39" x14ac:dyDescent="0.35">
      <c r="A12" s="29" t="s">
        <v>2</v>
      </c>
      <c r="B12" s="4">
        <v>25.5</v>
      </c>
      <c r="C12" s="4">
        <v>26</v>
      </c>
      <c r="D12" s="4">
        <v>25</v>
      </c>
      <c r="E12" s="4">
        <v>27</v>
      </c>
      <c r="F12" s="4">
        <v>26</v>
      </c>
      <c r="G12" s="4">
        <v>26</v>
      </c>
      <c r="H12" s="4">
        <v>25</v>
      </c>
      <c r="I12" s="4">
        <v>26.5</v>
      </c>
      <c r="J12" s="4">
        <v>24.5</v>
      </c>
      <c r="K12" s="4">
        <v>26.5</v>
      </c>
      <c r="L12" s="4">
        <v>27.5</v>
      </c>
      <c r="M12" s="4">
        <v>26.5</v>
      </c>
      <c r="N12" s="4">
        <v>26.5</v>
      </c>
      <c r="O12" s="4">
        <v>26</v>
      </c>
      <c r="P12" s="4">
        <v>27.5</v>
      </c>
      <c r="Q12" s="4">
        <v>27</v>
      </c>
      <c r="R12" s="4">
        <v>26</v>
      </c>
      <c r="S12" s="4">
        <v>26</v>
      </c>
      <c r="T12" s="4">
        <v>27</v>
      </c>
      <c r="U12" s="4">
        <v>26.5</v>
      </c>
      <c r="V12" s="4">
        <v>27</v>
      </c>
      <c r="W12" s="4">
        <v>26</v>
      </c>
      <c r="X12" s="4">
        <v>27</v>
      </c>
      <c r="Y12" s="4">
        <v>27</v>
      </c>
      <c r="Z12" s="4">
        <v>24</v>
      </c>
      <c r="AA12" s="4">
        <v>27</v>
      </c>
      <c r="AB12" s="4">
        <v>26.5</v>
      </c>
      <c r="AC12" s="4">
        <v>25.5</v>
      </c>
      <c r="AD12" s="4">
        <v>26</v>
      </c>
      <c r="AE12" s="4">
        <v>26.5</v>
      </c>
      <c r="AF12" s="4">
        <v>26</v>
      </c>
      <c r="AG12" s="4">
        <v>27</v>
      </c>
      <c r="AH12" s="24">
        <f t="shared" si="1"/>
        <v>26.25</v>
      </c>
      <c r="AI12" s="24">
        <f t="shared" si="2"/>
        <v>0.82305489175310154</v>
      </c>
      <c r="AJ12" s="23">
        <f t="shared" si="3"/>
        <v>2.4691646752593046</v>
      </c>
      <c r="AK12" s="24">
        <f t="shared" si="4"/>
        <v>23.780835324740696</v>
      </c>
      <c r="AL12" s="24">
        <f t="shared" si="5"/>
        <v>28.719164675259304</v>
      </c>
      <c r="AM12" s="4"/>
    </row>
    <row r="13" spans="1:39" x14ac:dyDescent="0.35">
      <c r="A13" s="29" t="s">
        <v>3</v>
      </c>
      <c r="B13" s="4">
        <v>25</v>
      </c>
      <c r="C13" s="4">
        <v>26.5</v>
      </c>
      <c r="D13" s="4">
        <v>24.5</v>
      </c>
      <c r="E13" s="4">
        <v>24</v>
      </c>
      <c r="F13" s="4">
        <v>24</v>
      </c>
      <c r="G13" s="4">
        <v>25</v>
      </c>
      <c r="H13" s="4">
        <v>26</v>
      </c>
      <c r="I13" s="4">
        <v>26.5</v>
      </c>
      <c r="J13" s="4">
        <v>25</v>
      </c>
      <c r="K13" s="4">
        <v>26.5</v>
      </c>
      <c r="L13" s="4">
        <v>26</v>
      </c>
      <c r="M13" s="4">
        <v>26.5</v>
      </c>
      <c r="N13" s="4">
        <v>26.5</v>
      </c>
      <c r="O13" s="4">
        <v>26.5</v>
      </c>
      <c r="P13" s="4">
        <v>26</v>
      </c>
      <c r="Q13" s="4">
        <v>26</v>
      </c>
      <c r="R13" s="4">
        <v>26.5</v>
      </c>
      <c r="S13" s="4">
        <v>26</v>
      </c>
      <c r="T13" s="4">
        <v>25.5</v>
      </c>
      <c r="U13" s="4">
        <v>25</v>
      </c>
      <c r="V13" s="4">
        <v>26.5</v>
      </c>
      <c r="W13" s="4">
        <v>25.5</v>
      </c>
      <c r="X13" s="4">
        <v>26.5</v>
      </c>
      <c r="Y13" s="4">
        <v>27</v>
      </c>
      <c r="Z13" s="4">
        <v>25.5</v>
      </c>
      <c r="AA13" s="4">
        <v>26</v>
      </c>
      <c r="AB13" s="4">
        <v>26.5</v>
      </c>
      <c r="AC13" s="4">
        <v>27</v>
      </c>
      <c r="AD13" s="4">
        <v>28</v>
      </c>
      <c r="AE13" s="4">
        <v>26</v>
      </c>
      <c r="AF13" s="4">
        <v>25</v>
      </c>
      <c r="AG13" s="4">
        <v>25</v>
      </c>
      <c r="AH13" s="24">
        <f t="shared" si="1"/>
        <v>25.875</v>
      </c>
      <c r="AI13" s="24">
        <f t="shared" si="2"/>
        <v>0.89802651013387447</v>
      </c>
      <c r="AJ13" s="23">
        <f t="shared" si="3"/>
        <v>2.6940795304016234</v>
      </c>
      <c r="AK13" s="24">
        <f t="shared" si="4"/>
        <v>23.180920469598377</v>
      </c>
      <c r="AL13" s="24">
        <f t="shared" si="5"/>
        <v>28.569079530401623</v>
      </c>
      <c r="AM13" s="4"/>
    </row>
    <row r="14" spans="1:39" x14ac:dyDescent="0.35">
      <c r="A14" s="29" t="s">
        <v>4</v>
      </c>
      <c r="B14" s="4">
        <v>25</v>
      </c>
      <c r="C14" s="4">
        <v>25</v>
      </c>
      <c r="D14" s="4">
        <v>25.5</v>
      </c>
      <c r="E14" s="4">
        <v>26</v>
      </c>
      <c r="F14" s="4">
        <v>25.5</v>
      </c>
      <c r="G14" s="4">
        <v>25.5</v>
      </c>
      <c r="H14" s="4">
        <v>25</v>
      </c>
      <c r="I14" s="4">
        <v>26</v>
      </c>
      <c r="J14" s="4">
        <v>25</v>
      </c>
      <c r="K14" s="4">
        <v>25.5</v>
      </c>
      <c r="L14" s="4">
        <v>25</v>
      </c>
      <c r="M14" s="4">
        <v>26</v>
      </c>
      <c r="N14" s="4">
        <v>25.5</v>
      </c>
      <c r="O14" s="4">
        <v>26.5</v>
      </c>
      <c r="P14" s="4">
        <v>26</v>
      </c>
      <c r="Q14" s="4">
        <v>25</v>
      </c>
      <c r="R14" s="4">
        <v>25</v>
      </c>
      <c r="S14" s="4">
        <v>26</v>
      </c>
      <c r="T14" s="4">
        <v>26</v>
      </c>
      <c r="U14" s="4">
        <v>25.5</v>
      </c>
      <c r="V14" s="4">
        <v>25</v>
      </c>
      <c r="W14" s="4">
        <v>26</v>
      </c>
      <c r="X14" s="4">
        <v>26</v>
      </c>
      <c r="Y14" s="4">
        <v>26</v>
      </c>
      <c r="Z14" s="4">
        <v>24.5</v>
      </c>
      <c r="AA14" s="4">
        <v>25.5</v>
      </c>
      <c r="AB14" s="4">
        <v>25.5</v>
      </c>
      <c r="AC14" s="4">
        <v>26</v>
      </c>
      <c r="AD14" s="4">
        <v>25.5</v>
      </c>
      <c r="AE14" s="4">
        <v>24.5</v>
      </c>
      <c r="AF14" s="4">
        <v>26.5</v>
      </c>
      <c r="AG14" s="4">
        <v>26</v>
      </c>
      <c r="AH14" s="24">
        <f t="shared" si="1"/>
        <v>25.546875</v>
      </c>
      <c r="AI14" s="24">
        <f t="shared" si="2"/>
        <v>0.52914073681284324</v>
      </c>
      <c r="AJ14" s="23">
        <f t="shared" si="3"/>
        <v>1.5874222104385298</v>
      </c>
      <c r="AK14" s="24">
        <f t="shared" si="4"/>
        <v>23.959452789561471</v>
      </c>
      <c r="AL14" s="24">
        <f t="shared" si="5"/>
        <v>27.134297210438529</v>
      </c>
      <c r="AM14" s="4"/>
    </row>
    <row r="15" spans="1:39" x14ac:dyDescent="0.35">
      <c r="A15" s="29" t="s">
        <v>5</v>
      </c>
      <c r="B15" s="4">
        <v>25</v>
      </c>
      <c r="C15" s="4">
        <v>25</v>
      </c>
      <c r="D15" s="4">
        <v>25.5</v>
      </c>
      <c r="E15" s="4">
        <v>25</v>
      </c>
      <c r="F15" s="4">
        <v>26.5</v>
      </c>
      <c r="G15" s="4">
        <v>26.5</v>
      </c>
      <c r="H15" s="4">
        <v>26.5</v>
      </c>
      <c r="I15" s="4">
        <v>28</v>
      </c>
      <c r="J15" s="4">
        <v>24.5</v>
      </c>
      <c r="K15" s="4">
        <v>27</v>
      </c>
      <c r="L15" s="4">
        <v>26</v>
      </c>
      <c r="M15" s="4">
        <v>27</v>
      </c>
      <c r="N15" s="4">
        <v>27</v>
      </c>
      <c r="O15" s="4">
        <v>27</v>
      </c>
      <c r="P15" s="4">
        <v>26</v>
      </c>
      <c r="Q15" s="4">
        <v>27</v>
      </c>
      <c r="R15" s="4">
        <v>27.5</v>
      </c>
      <c r="S15" s="4">
        <v>27</v>
      </c>
      <c r="T15" s="4">
        <v>26.5</v>
      </c>
      <c r="U15" s="4">
        <v>27.5</v>
      </c>
      <c r="V15" s="4">
        <v>27</v>
      </c>
      <c r="W15" s="4">
        <v>27</v>
      </c>
      <c r="X15" s="4">
        <v>27.5</v>
      </c>
      <c r="Y15" s="4">
        <v>27</v>
      </c>
      <c r="Z15" s="4">
        <v>25.5</v>
      </c>
      <c r="AA15" s="4">
        <v>26.5</v>
      </c>
      <c r="AB15" s="4">
        <v>27</v>
      </c>
      <c r="AC15" s="4">
        <v>27</v>
      </c>
      <c r="AD15" s="4">
        <v>27.5</v>
      </c>
      <c r="AE15" s="4"/>
      <c r="AF15" s="4">
        <v>26.5</v>
      </c>
      <c r="AG15" s="4">
        <v>26.5</v>
      </c>
      <c r="AH15" s="24">
        <f t="shared" si="1"/>
        <v>26.548387096774192</v>
      </c>
      <c r="AI15" s="24">
        <f t="shared" si="2"/>
        <v>0.85979492428599291</v>
      </c>
      <c r="AJ15" s="23">
        <f t="shared" si="3"/>
        <v>2.5793847728579786</v>
      </c>
      <c r="AK15" s="24">
        <f t="shared" si="4"/>
        <v>23.969002323916214</v>
      </c>
      <c r="AL15" s="24">
        <f t="shared" si="5"/>
        <v>29.12777186963217</v>
      </c>
      <c r="AM15" s="4"/>
    </row>
    <row r="20" spans="1:38" ht="13.15" x14ac:dyDescent="0.4">
      <c r="A20" s="2" t="s">
        <v>69</v>
      </c>
    </row>
    <row r="21" spans="1:38" x14ac:dyDescent="0.35">
      <c r="A21" s="28" t="s">
        <v>12</v>
      </c>
      <c r="B21" s="32">
        <v>33</v>
      </c>
      <c r="C21" s="32">
        <f>B21+1</f>
        <v>34</v>
      </c>
      <c r="D21" s="32">
        <f t="shared" ref="D21:AG21" si="6">C21+1</f>
        <v>35</v>
      </c>
      <c r="E21" s="32">
        <f t="shared" si="6"/>
        <v>36</v>
      </c>
      <c r="F21" s="32">
        <f t="shared" si="6"/>
        <v>37</v>
      </c>
      <c r="G21" s="32">
        <f t="shared" si="6"/>
        <v>38</v>
      </c>
      <c r="H21" s="32">
        <f t="shared" si="6"/>
        <v>39</v>
      </c>
      <c r="I21" s="32">
        <f t="shared" si="6"/>
        <v>40</v>
      </c>
      <c r="J21" s="32">
        <f t="shared" si="6"/>
        <v>41</v>
      </c>
      <c r="K21" s="32">
        <f t="shared" si="6"/>
        <v>42</v>
      </c>
      <c r="L21" s="32">
        <f t="shared" si="6"/>
        <v>43</v>
      </c>
      <c r="M21" s="32">
        <f t="shared" si="6"/>
        <v>44</v>
      </c>
      <c r="N21" s="32">
        <f t="shared" si="6"/>
        <v>45</v>
      </c>
      <c r="O21" s="32">
        <f t="shared" si="6"/>
        <v>46</v>
      </c>
      <c r="P21" s="32">
        <f t="shared" si="6"/>
        <v>47</v>
      </c>
      <c r="Q21" s="32">
        <f t="shared" si="6"/>
        <v>48</v>
      </c>
      <c r="R21" s="32">
        <f t="shared" si="6"/>
        <v>49</v>
      </c>
      <c r="S21" s="32">
        <f t="shared" si="6"/>
        <v>50</v>
      </c>
      <c r="T21" s="32">
        <f t="shared" si="6"/>
        <v>51</v>
      </c>
      <c r="U21" s="32">
        <f t="shared" si="6"/>
        <v>52</v>
      </c>
      <c r="V21" s="32">
        <f t="shared" si="6"/>
        <v>53</v>
      </c>
      <c r="W21" s="32">
        <f t="shared" si="6"/>
        <v>54</v>
      </c>
      <c r="X21" s="32">
        <f t="shared" si="6"/>
        <v>55</v>
      </c>
      <c r="Y21" s="32">
        <f t="shared" si="6"/>
        <v>56</v>
      </c>
      <c r="Z21" s="32">
        <f t="shared" si="6"/>
        <v>57</v>
      </c>
      <c r="AA21" s="32">
        <f t="shared" si="6"/>
        <v>58</v>
      </c>
      <c r="AB21" s="32">
        <f t="shared" si="6"/>
        <v>59</v>
      </c>
      <c r="AC21" s="32">
        <f t="shared" si="6"/>
        <v>60</v>
      </c>
      <c r="AD21" s="32">
        <f t="shared" si="6"/>
        <v>61</v>
      </c>
      <c r="AE21" s="32">
        <f t="shared" si="6"/>
        <v>62</v>
      </c>
      <c r="AF21" s="32">
        <f t="shared" si="6"/>
        <v>63</v>
      </c>
      <c r="AG21" s="32">
        <f t="shared" si="6"/>
        <v>64</v>
      </c>
      <c r="AH21" s="23" t="s">
        <v>37</v>
      </c>
      <c r="AI21" s="23" t="s">
        <v>38</v>
      </c>
      <c r="AJ21" s="23" t="s">
        <v>39</v>
      </c>
      <c r="AK21" s="23" t="s">
        <v>40</v>
      </c>
      <c r="AL21" s="23" t="s">
        <v>41</v>
      </c>
    </row>
    <row r="22" spans="1:38" x14ac:dyDescent="0.35">
      <c r="A22" s="29" t="s">
        <v>0</v>
      </c>
      <c r="B22" s="4">
        <v>59</v>
      </c>
      <c r="C22" s="4">
        <v>68</v>
      </c>
      <c r="D22" s="4">
        <v>62</v>
      </c>
      <c r="E22" s="4">
        <v>72</v>
      </c>
      <c r="F22" s="4">
        <v>63</v>
      </c>
      <c r="G22" s="4">
        <v>66</v>
      </c>
      <c r="H22" s="4">
        <v>68</v>
      </c>
      <c r="I22" s="4">
        <v>62</v>
      </c>
      <c r="J22" s="4">
        <v>59</v>
      </c>
      <c r="K22" s="4">
        <v>62</v>
      </c>
      <c r="L22" s="4">
        <v>62</v>
      </c>
      <c r="M22" s="4">
        <v>63</v>
      </c>
      <c r="N22" s="4">
        <v>64</v>
      </c>
      <c r="O22" s="4">
        <v>61</v>
      </c>
      <c r="P22" s="4">
        <v>80</v>
      </c>
      <c r="Q22" s="4">
        <v>64</v>
      </c>
      <c r="R22" s="4"/>
      <c r="S22" s="4">
        <v>74</v>
      </c>
      <c r="T22" s="4">
        <v>72</v>
      </c>
      <c r="U22" s="4">
        <v>70</v>
      </c>
      <c r="V22" s="4">
        <v>61</v>
      </c>
      <c r="W22" s="4">
        <v>61</v>
      </c>
      <c r="X22" s="4">
        <v>58</v>
      </c>
      <c r="Y22" s="4">
        <v>57</v>
      </c>
      <c r="Z22" s="4">
        <v>68</v>
      </c>
      <c r="AA22" s="4">
        <v>68</v>
      </c>
      <c r="AB22" s="4">
        <v>73</v>
      </c>
      <c r="AC22" s="4">
        <v>64</v>
      </c>
      <c r="AD22" s="4">
        <v>66</v>
      </c>
      <c r="AE22" s="4">
        <v>69</v>
      </c>
      <c r="AF22" s="4">
        <v>66</v>
      </c>
      <c r="AG22" s="4">
        <v>74</v>
      </c>
      <c r="AH22" s="24">
        <f t="shared" ref="AH22:AH27" si="7">AVERAGE(B22:AG22)</f>
        <v>65.677419354838705</v>
      </c>
      <c r="AI22" s="24">
        <f t="shared" ref="AI22:AI27" si="8">STDEV(B22:AG22)</f>
        <v>5.4613008021544553</v>
      </c>
      <c r="AJ22" s="23">
        <f t="shared" ref="AJ22:AJ27" si="9">3*AI22</f>
        <v>16.383902406463367</v>
      </c>
      <c r="AK22" s="24">
        <f t="shared" ref="AK22:AK27" si="10">AH22-AJ22</f>
        <v>49.293516948375341</v>
      </c>
      <c r="AL22" s="24">
        <f t="shared" ref="AL22:AL27" si="11">AH22+AJ22</f>
        <v>82.061321761302068</v>
      </c>
    </row>
    <row r="23" spans="1:38" x14ac:dyDescent="0.35">
      <c r="A23" s="29" t="s">
        <v>1</v>
      </c>
      <c r="B23" s="4">
        <v>94</v>
      </c>
      <c r="C23" s="4">
        <v>83</v>
      </c>
      <c r="D23" s="4">
        <v>111</v>
      </c>
      <c r="E23" s="4">
        <v>83</v>
      </c>
      <c r="F23" s="4">
        <v>71</v>
      </c>
      <c r="G23" s="4">
        <v>79</v>
      </c>
      <c r="H23" s="4">
        <v>87</v>
      </c>
      <c r="I23" s="4">
        <v>72</v>
      </c>
      <c r="J23" s="4">
        <v>76</v>
      </c>
      <c r="K23" s="4">
        <v>74</v>
      </c>
      <c r="L23" s="4">
        <v>81</v>
      </c>
      <c r="M23" s="4">
        <v>81</v>
      </c>
      <c r="N23" s="4">
        <v>83</v>
      </c>
      <c r="O23" s="4">
        <v>86</v>
      </c>
      <c r="P23" s="4">
        <v>92</v>
      </c>
      <c r="Q23" s="4">
        <v>76</v>
      </c>
      <c r="R23" s="4"/>
      <c r="S23" s="4">
        <v>73</v>
      </c>
      <c r="T23" s="4">
        <v>81</v>
      </c>
      <c r="U23" s="4">
        <v>92</v>
      </c>
      <c r="V23" s="4">
        <v>77</v>
      </c>
      <c r="W23" s="4">
        <v>69</v>
      </c>
      <c r="X23" s="4">
        <v>86</v>
      </c>
      <c r="Y23" s="4">
        <v>70</v>
      </c>
      <c r="Z23" s="4">
        <v>215</v>
      </c>
      <c r="AA23" s="4">
        <v>71</v>
      </c>
      <c r="AB23" s="4">
        <v>81</v>
      </c>
      <c r="AC23" s="4">
        <v>99</v>
      </c>
      <c r="AD23" s="4">
        <v>81</v>
      </c>
      <c r="AE23" s="4">
        <v>93</v>
      </c>
      <c r="AF23" s="4">
        <v>83</v>
      </c>
      <c r="AG23" s="4">
        <v>73</v>
      </c>
      <c r="AH23" s="24">
        <f t="shared" si="7"/>
        <v>86.225806451612897</v>
      </c>
      <c r="AI23" s="24">
        <f t="shared" si="8"/>
        <v>25.679706225499476</v>
      </c>
      <c r="AJ23" s="23">
        <f t="shared" si="9"/>
        <v>77.039118676498433</v>
      </c>
      <c r="AK23" s="24">
        <f t="shared" si="10"/>
        <v>9.1866877751144642</v>
      </c>
      <c r="AL23" s="24">
        <f t="shared" si="11"/>
        <v>163.26492512811132</v>
      </c>
    </row>
    <row r="24" spans="1:38" x14ac:dyDescent="0.35">
      <c r="A24" s="29" t="s">
        <v>2</v>
      </c>
      <c r="B24" s="4">
        <v>86</v>
      </c>
      <c r="C24" s="4">
        <v>72</v>
      </c>
      <c r="D24" s="4">
        <v>78</v>
      </c>
      <c r="E24" s="4">
        <v>83</v>
      </c>
      <c r="F24" s="4">
        <v>76</v>
      </c>
      <c r="G24" s="4">
        <v>72</v>
      </c>
      <c r="H24" s="4">
        <v>81</v>
      </c>
      <c r="I24" s="4">
        <v>83</v>
      </c>
      <c r="J24" s="4">
        <v>76</v>
      </c>
      <c r="K24" s="4">
        <v>71</v>
      </c>
      <c r="L24" s="4">
        <v>75</v>
      </c>
      <c r="M24" s="4">
        <v>67</v>
      </c>
      <c r="N24" s="4">
        <v>80</v>
      </c>
      <c r="O24" s="4">
        <v>72</v>
      </c>
      <c r="P24" s="4">
        <v>89</v>
      </c>
      <c r="Q24" s="4">
        <v>80</v>
      </c>
      <c r="R24" s="4"/>
      <c r="S24" s="4">
        <v>80</v>
      </c>
      <c r="T24" s="4">
        <v>75</v>
      </c>
      <c r="U24" s="4">
        <v>90</v>
      </c>
      <c r="V24" s="4">
        <v>75</v>
      </c>
      <c r="W24" s="4">
        <v>71</v>
      </c>
      <c r="X24" s="4">
        <v>96</v>
      </c>
      <c r="Y24" s="4">
        <v>84</v>
      </c>
      <c r="Z24" s="4">
        <v>79</v>
      </c>
      <c r="AA24" s="4">
        <v>83</v>
      </c>
      <c r="AB24" s="4">
        <v>75</v>
      </c>
      <c r="AC24" s="4">
        <v>71</v>
      </c>
      <c r="AD24" s="4">
        <v>81</v>
      </c>
      <c r="AE24" s="4">
        <v>75</v>
      </c>
      <c r="AF24" s="4">
        <v>76</v>
      </c>
      <c r="AG24" s="4">
        <v>77</v>
      </c>
      <c r="AH24" s="24">
        <f t="shared" si="7"/>
        <v>78.354838709677423</v>
      </c>
      <c r="AI24" s="24">
        <f t="shared" si="8"/>
        <v>6.3903489059506713</v>
      </c>
      <c r="AJ24" s="23">
        <f t="shared" si="9"/>
        <v>19.171046717852015</v>
      </c>
      <c r="AK24" s="24">
        <f t="shared" si="10"/>
        <v>59.183791991825409</v>
      </c>
      <c r="AL24" s="24">
        <f t="shared" si="11"/>
        <v>97.525885427529431</v>
      </c>
    </row>
    <row r="25" spans="1:38" x14ac:dyDescent="0.35">
      <c r="A25" s="29" t="s">
        <v>3</v>
      </c>
      <c r="B25" s="4">
        <v>80</v>
      </c>
      <c r="C25" s="4">
        <v>83</v>
      </c>
      <c r="D25" s="4">
        <v>77</v>
      </c>
      <c r="E25" s="4">
        <v>77</v>
      </c>
      <c r="F25" s="4">
        <v>79</v>
      </c>
      <c r="G25" s="4">
        <v>83</v>
      </c>
      <c r="H25" s="4">
        <v>91</v>
      </c>
      <c r="I25" s="4">
        <v>77</v>
      </c>
      <c r="J25" s="4">
        <v>62</v>
      </c>
      <c r="K25" s="4"/>
      <c r="L25" s="4">
        <v>90</v>
      </c>
      <c r="M25" s="4">
        <v>81</v>
      </c>
      <c r="N25" s="4">
        <v>80</v>
      </c>
      <c r="O25" s="4">
        <v>75</v>
      </c>
      <c r="P25" s="4">
        <v>90</v>
      </c>
      <c r="Q25" s="4">
        <v>77</v>
      </c>
      <c r="R25" s="4"/>
      <c r="S25" s="4">
        <v>79</v>
      </c>
      <c r="T25" s="4">
        <v>83</v>
      </c>
      <c r="U25" s="4">
        <v>96</v>
      </c>
      <c r="V25" s="4">
        <v>72</v>
      </c>
      <c r="W25" s="4">
        <v>74</v>
      </c>
      <c r="X25" s="4">
        <v>70</v>
      </c>
      <c r="Y25" s="4">
        <v>72</v>
      </c>
      <c r="Z25" s="4">
        <v>83</v>
      </c>
      <c r="AA25" s="4">
        <v>74</v>
      </c>
      <c r="AB25" s="4">
        <v>75</v>
      </c>
      <c r="AC25" s="4">
        <v>101</v>
      </c>
      <c r="AD25" s="4">
        <v>83</v>
      </c>
      <c r="AE25" s="4">
        <v>86</v>
      </c>
      <c r="AF25" s="4">
        <v>90</v>
      </c>
      <c r="AG25" s="4">
        <v>71</v>
      </c>
      <c r="AH25" s="24">
        <f t="shared" si="7"/>
        <v>80.36666666666666</v>
      </c>
      <c r="AI25" s="24">
        <f t="shared" si="8"/>
        <v>8.2816095942313428</v>
      </c>
      <c r="AJ25" s="23">
        <f t="shared" si="9"/>
        <v>24.84482878269403</v>
      </c>
      <c r="AK25" s="24">
        <f t="shared" si="10"/>
        <v>55.52183788397263</v>
      </c>
      <c r="AL25" s="24">
        <f t="shared" si="11"/>
        <v>105.21149544936068</v>
      </c>
    </row>
    <row r="26" spans="1:38" x14ac:dyDescent="0.35">
      <c r="A26" s="29" t="s">
        <v>4</v>
      </c>
      <c r="B26" s="4">
        <v>77</v>
      </c>
      <c r="C26" s="4">
        <v>76</v>
      </c>
      <c r="D26" s="4">
        <v>80</v>
      </c>
      <c r="E26" s="4">
        <v>68</v>
      </c>
      <c r="F26" s="4">
        <v>77</v>
      </c>
      <c r="G26" s="4">
        <v>77</v>
      </c>
      <c r="H26" s="4">
        <v>76</v>
      </c>
      <c r="I26" s="4">
        <v>67</v>
      </c>
      <c r="J26" s="4">
        <v>74</v>
      </c>
      <c r="K26" s="4"/>
      <c r="L26" s="4">
        <v>72</v>
      </c>
      <c r="M26" s="4">
        <v>77</v>
      </c>
      <c r="N26" s="4">
        <v>82</v>
      </c>
      <c r="O26" s="4">
        <v>65</v>
      </c>
      <c r="P26" s="4">
        <v>79</v>
      </c>
      <c r="Q26" s="4">
        <v>85</v>
      </c>
      <c r="R26" s="4"/>
      <c r="S26" s="4">
        <v>80</v>
      </c>
      <c r="T26" s="4">
        <v>80</v>
      </c>
      <c r="U26" s="4">
        <v>77</v>
      </c>
      <c r="V26" s="4">
        <v>77</v>
      </c>
      <c r="W26" s="4">
        <v>83</v>
      </c>
      <c r="X26" s="4">
        <v>68</v>
      </c>
      <c r="Y26" s="4">
        <v>72</v>
      </c>
      <c r="Z26" s="4">
        <v>76</v>
      </c>
      <c r="AA26" s="4">
        <v>79</v>
      </c>
      <c r="AB26" s="4">
        <v>71</v>
      </c>
      <c r="AC26" s="4">
        <v>83</v>
      </c>
      <c r="AD26" s="4">
        <v>83</v>
      </c>
      <c r="AE26" s="4">
        <v>76</v>
      </c>
      <c r="AF26" s="4">
        <v>74</v>
      </c>
      <c r="AG26" s="4">
        <v>74</v>
      </c>
      <c r="AH26" s="24">
        <f t="shared" si="7"/>
        <v>76.166666666666671</v>
      </c>
      <c r="AI26" s="24">
        <f t="shared" si="8"/>
        <v>5.0315099079722572</v>
      </c>
      <c r="AJ26" s="23">
        <f t="shared" si="9"/>
        <v>15.094529723916772</v>
      </c>
      <c r="AK26" s="24">
        <f t="shared" si="10"/>
        <v>61.0721369427499</v>
      </c>
      <c r="AL26" s="24">
        <f t="shared" si="11"/>
        <v>91.26119639058345</v>
      </c>
    </row>
    <row r="27" spans="1:38" x14ac:dyDescent="0.35">
      <c r="A27" s="29" t="s">
        <v>5</v>
      </c>
      <c r="B27" s="4">
        <v>69</v>
      </c>
      <c r="C27" s="4">
        <v>59</v>
      </c>
      <c r="D27" s="4">
        <v>64</v>
      </c>
      <c r="E27" s="4">
        <v>60</v>
      </c>
      <c r="F27" s="4">
        <v>71</v>
      </c>
      <c r="G27" s="4">
        <v>68</v>
      </c>
      <c r="H27" s="4">
        <v>69</v>
      </c>
      <c r="I27" s="4">
        <v>68</v>
      </c>
      <c r="J27" s="4">
        <v>71</v>
      </c>
      <c r="K27" s="4"/>
      <c r="L27" s="4">
        <v>68</v>
      </c>
      <c r="M27" s="4">
        <v>65</v>
      </c>
      <c r="N27" s="4">
        <v>67</v>
      </c>
      <c r="O27" s="4">
        <v>68</v>
      </c>
      <c r="P27" s="4">
        <v>68</v>
      </c>
      <c r="Q27" s="4">
        <v>68</v>
      </c>
      <c r="R27" s="4"/>
      <c r="S27" s="4">
        <v>68</v>
      </c>
      <c r="T27" s="4">
        <v>77</v>
      </c>
      <c r="U27" s="4">
        <v>57</v>
      </c>
      <c r="V27" s="4">
        <v>73</v>
      </c>
      <c r="W27" s="4">
        <v>59</v>
      </c>
      <c r="X27" s="4">
        <v>64</v>
      </c>
      <c r="Y27" s="4">
        <v>68</v>
      </c>
      <c r="Z27" s="4">
        <v>65</v>
      </c>
      <c r="AA27" s="4">
        <v>68</v>
      </c>
      <c r="AB27" s="4">
        <v>80</v>
      </c>
      <c r="AC27" s="4">
        <v>67</v>
      </c>
      <c r="AD27" s="4">
        <v>71</v>
      </c>
      <c r="AE27" s="4">
        <v>72</v>
      </c>
      <c r="AF27" s="4">
        <v>83</v>
      </c>
      <c r="AG27" s="4">
        <v>70</v>
      </c>
      <c r="AH27" s="24">
        <f t="shared" si="7"/>
        <v>68.166666666666671</v>
      </c>
      <c r="AI27" s="24">
        <f t="shared" si="8"/>
        <v>5.6390469562429297</v>
      </c>
      <c r="AJ27" s="23">
        <f t="shared" si="9"/>
        <v>16.91714086872879</v>
      </c>
      <c r="AK27" s="24">
        <f t="shared" si="10"/>
        <v>51.249525797937878</v>
      </c>
      <c r="AL27" s="24">
        <f t="shared" si="11"/>
        <v>85.083807535395465</v>
      </c>
    </row>
    <row r="30" spans="1:38" ht="13.15" x14ac:dyDescent="0.4">
      <c r="A30" s="2" t="s">
        <v>71</v>
      </c>
    </row>
    <row r="31" spans="1:38" ht="13.15" x14ac:dyDescent="0.4">
      <c r="A31" s="2" t="s">
        <v>51</v>
      </c>
    </row>
    <row r="32" spans="1:38" x14ac:dyDescent="0.35">
      <c r="A32" s="28" t="s">
        <v>12</v>
      </c>
      <c r="B32" s="32">
        <v>33</v>
      </c>
      <c r="C32" s="32">
        <f>B32+1</f>
        <v>34</v>
      </c>
      <c r="D32" s="32">
        <f t="shared" ref="D32:AG32" si="12">C32+1</f>
        <v>35</v>
      </c>
      <c r="E32" s="32">
        <f t="shared" si="12"/>
        <v>36</v>
      </c>
      <c r="F32" s="32">
        <f t="shared" si="12"/>
        <v>37</v>
      </c>
      <c r="G32" s="32">
        <f t="shared" si="12"/>
        <v>38</v>
      </c>
      <c r="H32" s="32">
        <f t="shared" si="12"/>
        <v>39</v>
      </c>
      <c r="I32" s="32">
        <f t="shared" si="12"/>
        <v>40</v>
      </c>
      <c r="J32" s="32">
        <f t="shared" si="12"/>
        <v>41</v>
      </c>
      <c r="K32" s="32">
        <f t="shared" si="12"/>
        <v>42</v>
      </c>
      <c r="L32" s="32">
        <f t="shared" si="12"/>
        <v>43</v>
      </c>
      <c r="M32" s="32">
        <f t="shared" si="12"/>
        <v>44</v>
      </c>
      <c r="N32" s="32">
        <f t="shared" si="12"/>
        <v>45</v>
      </c>
      <c r="O32" s="32">
        <f t="shared" si="12"/>
        <v>46</v>
      </c>
      <c r="P32" s="32">
        <f t="shared" si="12"/>
        <v>47</v>
      </c>
      <c r="Q32" s="32">
        <f t="shared" si="12"/>
        <v>48</v>
      </c>
      <c r="R32" s="32">
        <f t="shared" si="12"/>
        <v>49</v>
      </c>
      <c r="S32" s="32">
        <f t="shared" si="12"/>
        <v>50</v>
      </c>
      <c r="T32" s="32">
        <f t="shared" si="12"/>
        <v>51</v>
      </c>
      <c r="U32" s="32">
        <f t="shared" si="12"/>
        <v>52</v>
      </c>
      <c r="V32" s="32">
        <f t="shared" si="12"/>
        <v>53</v>
      </c>
      <c r="W32" s="32">
        <f t="shared" si="12"/>
        <v>54</v>
      </c>
      <c r="X32" s="32">
        <f t="shared" si="12"/>
        <v>55</v>
      </c>
      <c r="Y32" s="32">
        <f t="shared" si="12"/>
        <v>56</v>
      </c>
      <c r="Z32" s="32">
        <f t="shared" si="12"/>
        <v>57</v>
      </c>
      <c r="AA32" s="32">
        <f t="shared" si="12"/>
        <v>58</v>
      </c>
      <c r="AB32" s="32">
        <f t="shared" si="12"/>
        <v>59</v>
      </c>
      <c r="AC32" s="32">
        <f t="shared" si="12"/>
        <v>60</v>
      </c>
      <c r="AD32" s="32">
        <f t="shared" si="12"/>
        <v>61</v>
      </c>
      <c r="AE32" s="32">
        <f t="shared" si="12"/>
        <v>62</v>
      </c>
      <c r="AF32" s="32">
        <f t="shared" si="12"/>
        <v>63</v>
      </c>
      <c r="AG32" s="32">
        <f t="shared" si="12"/>
        <v>64</v>
      </c>
      <c r="AH32" s="23" t="s">
        <v>37</v>
      </c>
      <c r="AI32" s="23" t="s">
        <v>38</v>
      </c>
      <c r="AJ32" s="23" t="s">
        <v>39</v>
      </c>
      <c r="AK32" s="23" t="s">
        <v>40</v>
      </c>
      <c r="AL32" s="23" t="s">
        <v>41</v>
      </c>
    </row>
    <row r="33" spans="1:38" x14ac:dyDescent="0.35">
      <c r="A33" s="29" t="s">
        <v>0</v>
      </c>
      <c r="B33" s="4">
        <v>20</v>
      </c>
      <c r="C33" s="4">
        <v>18</v>
      </c>
      <c r="D33" s="4">
        <v>20</v>
      </c>
      <c r="E33" s="4">
        <v>21</v>
      </c>
      <c r="F33" s="4">
        <v>19</v>
      </c>
      <c r="G33" s="4">
        <v>20</v>
      </c>
      <c r="H33" s="4">
        <v>20</v>
      </c>
      <c r="I33" s="4">
        <v>19</v>
      </c>
      <c r="J33" s="4">
        <v>20</v>
      </c>
      <c r="K33" s="4">
        <v>18</v>
      </c>
      <c r="L33" s="4">
        <v>20</v>
      </c>
      <c r="M33" s="4">
        <v>21</v>
      </c>
      <c r="N33" s="4">
        <v>19</v>
      </c>
      <c r="O33" s="4">
        <v>20</v>
      </c>
      <c r="P33" s="4">
        <v>22</v>
      </c>
      <c r="Q33" s="4">
        <v>22</v>
      </c>
      <c r="R33" s="4">
        <v>20</v>
      </c>
      <c r="S33" s="4">
        <v>20</v>
      </c>
      <c r="T33" s="4">
        <v>21</v>
      </c>
      <c r="U33" s="4">
        <v>19</v>
      </c>
      <c r="V33" s="4">
        <v>21</v>
      </c>
      <c r="W33" s="4">
        <v>21</v>
      </c>
      <c r="X33" s="4">
        <v>20</v>
      </c>
      <c r="Y33" s="4">
        <v>19</v>
      </c>
      <c r="Z33" s="4">
        <v>21</v>
      </c>
      <c r="AA33" s="4">
        <v>21</v>
      </c>
      <c r="AB33" s="4">
        <v>20</v>
      </c>
      <c r="AC33" s="4">
        <v>20</v>
      </c>
      <c r="AD33" s="4">
        <v>20</v>
      </c>
      <c r="AE33" s="4"/>
      <c r="AF33" s="4">
        <v>20</v>
      </c>
      <c r="AG33" s="4">
        <v>20</v>
      </c>
      <c r="AH33" s="24">
        <f t="shared" ref="AH33:AH38" si="13">AVERAGE(B33:AG33)</f>
        <v>20.06451612903226</v>
      </c>
      <c r="AI33" s="24">
        <f t="shared" ref="AI33:AI38" si="14">STDEV(B33:AG33)</f>
        <v>0.9638631946829983</v>
      </c>
      <c r="AJ33" s="23">
        <f t="shared" ref="AJ33:AJ38" si="15">3*AI33</f>
        <v>2.8915895840489947</v>
      </c>
      <c r="AK33" s="24">
        <f t="shared" ref="AK33:AK38" si="16">AH33-AJ33</f>
        <v>17.172926544983266</v>
      </c>
      <c r="AL33" s="24">
        <f t="shared" ref="AL33:AL38" si="17">AH33+AJ33</f>
        <v>22.956105713081254</v>
      </c>
    </row>
    <row r="34" spans="1:38" x14ac:dyDescent="0.35">
      <c r="A34" s="29" t="s">
        <v>1</v>
      </c>
      <c r="B34" s="4">
        <v>24</v>
      </c>
      <c r="C34" s="4">
        <v>23</v>
      </c>
      <c r="D34" s="4">
        <v>25</v>
      </c>
      <c r="E34" s="4">
        <v>24</v>
      </c>
      <c r="F34" s="4">
        <v>23</v>
      </c>
      <c r="G34" s="4">
        <v>24</v>
      </c>
      <c r="H34" s="4">
        <v>25</v>
      </c>
      <c r="I34" s="4">
        <v>23</v>
      </c>
      <c r="J34" s="4">
        <v>22</v>
      </c>
      <c r="K34" s="4">
        <v>23</v>
      </c>
      <c r="L34" s="4">
        <v>22.5</v>
      </c>
      <c r="M34" s="4">
        <v>23</v>
      </c>
      <c r="N34" s="4">
        <v>24</v>
      </c>
      <c r="O34" s="4">
        <v>23</v>
      </c>
      <c r="P34" s="4">
        <v>25</v>
      </c>
      <c r="Q34" s="4">
        <v>24</v>
      </c>
      <c r="R34" s="4">
        <v>28</v>
      </c>
      <c r="S34" s="4">
        <v>22</v>
      </c>
      <c r="T34" s="4">
        <v>24</v>
      </c>
      <c r="U34" s="4">
        <v>24</v>
      </c>
      <c r="V34" s="4">
        <v>23</v>
      </c>
      <c r="W34" s="4">
        <v>24</v>
      </c>
      <c r="X34" s="4">
        <v>25</v>
      </c>
      <c r="Y34" s="4">
        <v>21</v>
      </c>
      <c r="Z34" s="4">
        <v>28</v>
      </c>
      <c r="AA34" s="4">
        <v>23</v>
      </c>
      <c r="AB34" s="4">
        <v>24</v>
      </c>
      <c r="AC34" s="4">
        <v>24</v>
      </c>
      <c r="AD34" s="4">
        <v>23</v>
      </c>
      <c r="AE34" s="4"/>
      <c r="AF34" s="4">
        <v>26</v>
      </c>
      <c r="AG34" s="4">
        <v>25</v>
      </c>
      <c r="AH34" s="24">
        <f t="shared" si="13"/>
        <v>23.919354838709676</v>
      </c>
      <c r="AI34" s="24">
        <f t="shared" si="14"/>
        <v>1.5171067540637364</v>
      </c>
      <c r="AJ34" s="23">
        <f t="shared" si="15"/>
        <v>4.5513202621912097</v>
      </c>
      <c r="AK34" s="24">
        <f t="shared" si="16"/>
        <v>19.368034576518468</v>
      </c>
      <c r="AL34" s="24">
        <f t="shared" si="17"/>
        <v>28.470675100900884</v>
      </c>
    </row>
    <row r="35" spans="1:38" x14ac:dyDescent="0.35">
      <c r="A35" s="29" t="s">
        <v>2</v>
      </c>
      <c r="B35" s="4">
        <v>24</v>
      </c>
      <c r="C35" s="4">
        <v>22</v>
      </c>
      <c r="D35" s="4">
        <v>22</v>
      </c>
      <c r="E35" s="4">
        <v>23</v>
      </c>
      <c r="F35" s="4">
        <v>22</v>
      </c>
      <c r="G35" s="4">
        <v>21</v>
      </c>
      <c r="H35" s="4">
        <v>22</v>
      </c>
      <c r="I35" s="4">
        <v>22</v>
      </c>
      <c r="J35" s="4">
        <v>21</v>
      </c>
      <c r="K35" s="4">
        <v>23</v>
      </c>
      <c r="L35" s="4">
        <v>23</v>
      </c>
      <c r="M35" s="4">
        <v>21</v>
      </c>
      <c r="N35" s="4">
        <v>22</v>
      </c>
      <c r="O35" s="4">
        <v>22</v>
      </c>
      <c r="P35" s="4">
        <v>23</v>
      </c>
      <c r="Q35" s="4">
        <v>23</v>
      </c>
      <c r="R35" s="4">
        <v>23</v>
      </c>
      <c r="S35" s="4">
        <v>21</v>
      </c>
      <c r="T35" s="4">
        <v>22</v>
      </c>
      <c r="U35" s="4">
        <v>24</v>
      </c>
      <c r="V35" s="4">
        <v>22</v>
      </c>
      <c r="W35" s="4">
        <v>21</v>
      </c>
      <c r="X35" s="4">
        <v>23</v>
      </c>
      <c r="Y35" s="4">
        <v>21</v>
      </c>
      <c r="Z35" s="4">
        <v>21</v>
      </c>
      <c r="AA35" s="4">
        <v>23</v>
      </c>
      <c r="AB35" s="4">
        <v>21</v>
      </c>
      <c r="AC35" s="4">
        <v>21</v>
      </c>
      <c r="AD35" s="4">
        <v>22</v>
      </c>
      <c r="AE35" s="4"/>
      <c r="AF35" s="4">
        <v>23</v>
      </c>
      <c r="AG35" s="4">
        <v>23</v>
      </c>
      <c r="AH35" s="24">
        <f t="shared" si="13"/>
        <v>22.161290322580644</v>
      </c>
      <c r="AI35" s="24">
        <f t="shared" si="14"/>
        <v>0.93440798346861964</v>
      </c>
      <c r="AJ35" s="23">
        <f t="shared" si="15"/>
        <v>2.8032239504058589</v>
      </c>
      <c r="AK35" s="24">
        <f t="shared" si="16"/>
        <v>19.358066372174786</v>
      </c>
      <c r="AL35" s="24">
        <f t="shared" si="17"/>
        <v>24.964514272986502</v>
      </c>
    </row>
    <row r="36" spans="1:38" x14ac:dyDescent="0.35">
      <c r="A36" s="29" t="s">
        <v>3</v>
      </c>
      <c r="B36" s="4">
        <v>22</v>
      </c>
      <c r="C36" s="4">
        <v>22</v>
      </c>
      <c r="D36" s="4">
        <v>18</v>
      </c>
      <c r="E36" s="4">
        <v>20</v>
      </c>
      <c r="F36" s="4">
        <v>19</v>
      </c>
      <c r="G36" s="4">
        <v>19</v>
      </c>
      <c r="H36" s="4">
        <v>23</v>
      </c>
      <c r="I36" s="4">
        <v>22</v>
      </c>
      <c r="J36" s="4">
        <v>21</v>
      </c>
      <c r="K36" s="4">
        <v>22</v>
      </c>
      <c r="L36" s="4">
        <v>23</v>
      </c>
      <c r="M36" s="4">
        <v>20</v>
      </c>
      <c r="N36" s="4">
        <v>22</v>
      </c>
      <c r="O36" s="4">
        <v>21</v>
      </c>
      <c r="P36" s="4">
        <v>22</v>
      </c>
      <c r="Q36" s="4">
        <v>22</v>
      </c>
      <c r="R36" s="4">
        <v>21</v>
      </c>
      <c r="S36" s="4">
        <v>20</v>
      </c>
      <c r="T36" s="4">
        <v>20</v>
      </c>
      <c r="U36" s="4">
        <v>23</v>
      </c>
      <c r="V36" s="4">
        <v>21</v>
      </c>
      <c r="W36" s="4">
        <v>21</v>
      </c>
      <c r="X36" s="4">
        <v>20</v>
      </c>
      <c r="Y36" s="4">
        <v>21</v>
      </c>
      <c r="Z36" s="4">
        <v>20</v>
      </c>
      <c r="AA36" s="4">
        <v>21</v>
      </c>
      <c r="AB36" s="4">
        <v>21</v>
      </c>
      <c r="AC36" s="4">
        <v>23</v>
      </c>
      <c r="AD36" s="4">
        <v>21</v>
      </c>
      <c r="AE36" s="4"/>
      <c r="AF36" s="4">
        <v>21</v>
      </c>
      <c r="AG36" s="4">
        <v>20</v>
      </c>
      <c r="AH36" s="24">
        <f t="shared" si="13"/>
        <v>21.032258064516128</v>
      </c>
      <c r="AI36" s="24">
        <f t="shared" si="14"/>
        <v>1.2512359481126898</v>
      </c>
      <c r="AJ36" s="23">
        <f t="shared" si="15"/>
        <v>3.7537078443380691</v>
      </c>
      <c r="AK36" s="24">
        <f t="shared" si="16"/>
        <v>17.278550220178058</v>
      </c>
      <c r="AL36" s="24">
        <f t="shared" si="17"/>
        <v>24.785965908854198</v>
      </c>
    </row>
    <row r="37" spans="1:38" x14ac:dyDescent="0.35">
      <c r="A37" s="29" t="s">
        <v>4</v>
      </c>
      <c r="B37" s="4">
        <v>23</v>
      </c>
      <c r="C37" s="4">
        <v>22</v>
      </c>
      <c r="D37" s="4">
        <v>20</v>
      </c>
      <c r="E37" s="4">
        <v>20</v>
      </c>
      <c r="F37" s="4">
        <v>21</v>
      </c>
      <c r="G37" s="4">
        <v>21</v>
      </c>
      <c r="H37" s="4">
        <v>22</v>
      </c>
      <c r="I37" s="4">
        <v>22</v>
      </c>
      <c r="J37" s="4">
        <v>21</v>
      </c>
      <c r="K37" s="4">
        <v>21</v>
      </c>
      <c r="L37" s="4">
        <v>22</v>
      </c>
      <c r="M37" s="4">
        <v>22</v>
      </c>
      <c r="N37" s="4">
        <v>23</v>
      </c>
      <c r="O37" s="4">
        <v>22</v>
      </c>
      <c r="P37" s="4">
        <v>23</v>
      </c>
      <c r="Q37" s="4">
        <v>22</v>
      </c>
      <c r="R37" s="4">
        <v>23</v>
      </c>
      <c r="S37" s="4">
        <v>22</v>
      </c>
      <c r="T37" s="4">
        <v>23</v>
      </c>
      <c r="U37" s="4">
        <v>21</v>
      </c>
      <c r="V37" s="4">
        <v>22</v>
      </c>
      <c r="W37" s="4">
        <v>22</v>
      </c>
      <c r="X37" s="4">
        <v>20</v>
      </c>
      <c r="Y37" s="4">
        <v>20</v>
      </c>
      <c r="Z37" s="4">
        <v>21</v>
      </c>
      <c r="AA37" s="4">
        <v>22</v>
      </c>
      <c r="AB37" s="4">
        <v>21</v>
      </c>
      <c r="AC37" s="4">
        <v>23</v>
      </c>
      <c r="AD37" s="4">
        <v>23</v>
      </c>
      <c r="AE37" s="4"/>
      <c r="AF37" s="4">
        <v>22</v>
      </c>
      <c r="AG37" s="4">
        <v>23</v>
      </c>
      <c r="AH37" s="24">
        <f t="shared" si="13"/>
        <v>21.774193548387096</v>
      </c>
      <c r="AI37" s="24">
        <f t="shared" si="14"/>
        <v>0.99027529570838146</v>
      </c>
      <c r="AJ37" s="23">
        <f t="shared" si="15"/>
        <v>2.9708258871251445</v>
      </c>
      <c r="AK37" s="24">
        <f t="shared" si="16"/>
        <v>18.803367661261952</v>
      </c>
      <c r="AL37" s="24">
        <f t="shared" si="17"/>
        <v>24.745019435512241</v>
      </c>
    </row>
    <row r="38" spans="1:38" x14ac:dyDescent="0.35">
      <c r="A38" s="29" t="s">
        <v>5</v>
      </c>
      <c r="B38" s="4">
        <v>21</v>
      </c>
      <c r="C38" s="4">
        <v>19</v>
      </c>
      <c r="D38" s="4">
        <v>20</v>
      </c>
      <c r="E38" s="4">
        <v>18</v>
      </c>
      <c r="F38" s="4">
        <v>21</v>
      </c>
      <c r="G38" s="4">
        <v>22</v>
      </c>
      <c r="H38" s="4">
        <v>21</v>
      </c>
      <c r="I38" s="4">
        <v>22</v>
      </c>
      <c r="J38" s="4">
        <v>21</v>
      </c>
      <c r="K38" s="4">
        <v>20</v>
      </c>
      <c r="L38" s="4">
        <v>21</v>
      </c>
      <c r="M38" s="4">
        <v>21</v>
      </c>
      <c r="N38" s="4">
        <v>21</v>
      </c>
      <c r="O38" s="4">
        <v>21</v>
      </c>
      <c r="P38" s="4">
        <v>21</v>
      </c>
      <c r="Q38" s="4">
        <v>21</v>
      </c>
      <c r="R38" s="4">
        <v>25</v>
      </c>
      <c r="S38" s="4">
        <v>21</v>
      </c>
      <c r="T38" s="4">
        <v>22</v>
      </c>
      <c r="U38" s="4">
        <v>20</v>
      </c>
      <c r="V38" s="4">
        <v>21</v>
      </c>
      <c r="W38" s="4">
        <v>20</v>
      </c>
      <c r="X38" s="4">
        <v>20</v>
      </c>
      <c r="Y38" s="4">
        <v>22</v>
      </c>
      <c r="Z38" s="4">
        <v>20</v>
      </c>
      <c r="AA38" s="4">
        <v>21</v>
      </c>
      <c r="AB38" s="4">
        <v>21</v>
      </c>
      <c r="AC38" s="4">
        <v>20</v>
      </c>
      <c r="AD38" s="4">
        <v>23</v>
      </c>
      <c r="AE38" s="4"/>
      <c r="AF38" s="4">
        <v>21</v>
      </c>
      <c r="AG38" s="4">
        <v>20</v>
      </c>
      <c r="AH38" s="24">
        <f t="shared" si="13"/>
        <v>20.903225806451612</v>
      </c>
      <c r="AI38" s="24">
        <f t="shared" si="14"/>
        <v>1.2207876886032076</v>
      </c>
      <c r="AJ38" s="23">
        <f t="shared" si="15"/>
        <v>3.6623630658096227</v>
      </c>
      <c r="AK38" s="24">
        <f t="shared" si="16"/>
        <v>17.24086274064199</v>
      </c>
      <c r="AL38" s="24">
        <f t="shared" si="17"/>
        <v>24.565588872261234</v>
      </c>
    </row>
  </sheetData>
  <phoneticPr fontId="0" type="noConversion"/>
  <pageMargins left="0.75" right="0.75" top="1" bottom="1" header="0.5" footer="0.5"/>
  <pageSetup orientation="portrait" horizontalDpi="4294967292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CE68-E694-4987-9718-6638C3064154}">
  <dimension ref="A1:AM38"/>
  <sheetViews>
    <sheetView topLeftCell="A7" workbookViewId="0">
      <selection activeCell="Q19" sqref="Q19"/>
    </sheetView>
  </sheetViews>
  <sheetFormatPr defaultRowHeight="12.75" x14ac:dyDescent="0.35"/>
  <cols>
    <col min="2" max="33" width="6.3984375" customWidth="1"/>
  </cols>
  <sheetData>
    <row r="1" spans="1:39" x14ac:dyDescent="0.35">
      <c r="A1" t="s">
        <v>10</v>
      </c>
    </row>
    <row r="2" spans="1:39" x14ac:dyDescent="0.35">
      <c r="A2" t="s">
        <v>11</v>
      </c>
    </row>
    <row r="3" spans="1:39" x14ac:dyDescent="0.35">
      <c r="A3" t="s">
        <v>6</v>
      </c>
      <c r="B3" t="s">
        <v>7</v>
      </c>
    </row>
    <row r="4" spans="1:39" x14ac:dyDescent="0.35">
      <c r="A4" t="s">
        <v>18</v>
      </c>
    </row>
    <row r="5" spans="1:39" x14ac:dyDescent="0.35">
      <c r="A5" s="8" t="s">
        <v>17</v>
      </c>
    </row>
    <row r="6" spans="1:39" x14ac:dyDescent="0.35">
      <c r="A6" t="s">
        <v>16</v>
      </c>
      <c r="B6" s="1"/>
    </row>
    <row r="7" spans="1:39" x14ac:dyDescent="0.35">
      <c r="A7" t="s">
        <v>13</v>
      </c>
      <c r="B7" t="s">
        <v>15</v>
      </c>
      <c r="E7" s="3" t="s">
        <v>14</v>
      </c>
    </row>
    <row r="8" spans="1:39" ht="13.15" x14ac:dyDescent="0.4">
      <c r="A8" s="2" t="s">
        <v>52</v>
      </c>
    </row>
    <row r="9" spans="1:39" x14ac:dyDescent="0.35">
      <c r="A9" s="28" t="s">
        <v>12</v>
      </c>
      <c r="B9" s="32">
        <v>66</v>
      </c>
      <c r="C9" s="32">
        <f>B9+1</f>
        <v>67</v>
      </c>
      <c r="D9" s="32">
        <f t="shared" ref="D9:T9" si="0">C9+1</f>
        <v>68</v>
      </c>
      <c r="E9" s="32">
        <f t="shared" si="0"/>
        <v>69</v>
      </c>
      <c r="F9" s="32">
        <f t="shared" si="0"/>
        <v>70</v>
      </c>
      <c r="G9" s="32">
        <f t="shared" si="0"/>
        <v>71</v>
      </c>
      <c r="H9" s="32">
        <f t="shared" si="0"/>
        <v>72</v>
      </c>
      <c r="I9" s="32">
        <f t="shared" si="0"/>
        <v>73</v>
      </c>
      <c r="J9" s="32">
        <f t="shared" si="0"/>
        <v>74</v>
      </c>
      <c r="K9" s="32">
        <f t="shared" si="0"/>
        <v>75</v>
      </c>
      <c r="L9" s="32">
        <f t="shared" si="0"/>
        <v>76</v>
      </c>
      <c r="M9" s="32">
        <f t="shared" si="0"/>
        <v>77</v>
      </c>
      <c r="N9" s="32">
        <f t="shared" si="0"/>
        <v>78</v>
      </c>
      <c r="O9" s="32">
        <f t="shared" si="0"/>
        <v>79</v>
      </c>
      <c r="P9" s="32">
        <f t="shared" si="0"/>
        <v>80</v>
      </c>
      <c r="Q9" s="32">
        <f t="shared" si="0"/>
        <v>81</v>
      </c>
      <c r="R9" s="32">
        <f t="shared" si="0"/>
        <v>82</v>
      </c>
      <c r="S9" s="32">
        <f t="shared" si="0"/>
        <v>83</v>
      </c>
      <c r="T9" s="32">
        <f t="shared" si="0"/>
        <v>84</v>
      </c>
      <c r="U9" s="23" t="s">
        <v>37</v>
      </c>
      <c r="V9" s="23" t="s">
        <v>38</v>
      </c>
      <c r="W9" s="23" t="s">
        <v>39</v>
      </c>
      <c r="X9" s="23" t="s">
        <v>40</v>
      </c>
      <c r="Y9" s="23" t="s">
        <v>41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x14ac:dyDescent="0.35">
      <c r="A10" s="29" t="s">
        <v>0</v>
      </c>
      <c r="B10" s="4">
        <v>26</v>
      </c>
      <c r="C10" s="4">
        <v>26</v>
      </c>
      <c r="D10" s="4">
        <v>23</v>
      </c>
      <c r="E10" s="4">
        <v>23.5</v>
      </c>
      <c r="F10" s="4">
        <v>23</v>
      </c>
      <c r="G10" s="4">
        <v>25.5</v>
      </c>
      <c r="H10" s="4">
        <v>24</v>
      </c>
      <c r="I10" s="4">
        <v>25</v>
      </c>
      <c r="J10" s="4">
        <v>24</v>
      </c>
      <c r="K10" s="4">
        <v>24</v>
      </c>
      <c r="L10" s="4">
        <v>24</v>
      </c>
      <c r="M10" s="4">
        <v>22.5</v>
      </c>
      <c r="N10" s="4">
        <v>26</v>
      </c>
      <c r="O10" s="4">
        <v>25.5</v>
      </c>
      <c r="P10" s="4">
        <v>26</v>
      </c>
      <c r="Q10" s="4">
        <v>25.5</v>
      </c>
      <c r="R10" s="4">
        <v>26</v>
      </c>
      <c r="S10" s="4">
        <v>28</v>
      </c>
      <c r="T10" s="4">
        <v>27</v>
      </c>
      <c r="U10" s="24">
        <f t="shared" ref="U10:U15" si="1">AVERAGE(B10:T10)</f>
        <v>24.973684210526315</v>
      </c>
      <c r="V10" s="24">
        <f t="shared" ref="V10:V15" si="2">STDEV(B10:T10)</f>
        <v>1.4764228938226027</v>
      </c>
      <c r="W10" s="23">
        <f t="shared" ref="W10:W15" si="3">3*V10</f>
        <v>4.4292686814678079</v>
      </c>
      <c r="X10" s="24">
        <f t="shared" ref="X10:X15" si="4">U10-W10</f>
        <v>20.544415529058508</v>
      </c>
      <c r="Y10" s="24">
        <f t="shared" ref="Y10:Y15" si="5">U10+W10</f>
        <v>29.402952891994122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x14ac:dyDescent="0.35">
      <c r="A11" s="29" t="s">
        <v>1</v>
      </c>
      <c r="B11" s="4">
        <v>26.5</v>
      </c>
      <c r="C11" s="4">
        <v>27.5</v>
      </c>
      <c r="D11" s="4">
        <v>26</v>
      </c>
      <c r="E11" s="4">
        <v>26</v>
      </c>
      <c r="F11" s="4">
        <v>26</v>
      </c>
      <c r="G11" s="4">
        <v>27</v>
      </c>
      <c r="H11" s="4">
        <v>26.5</v>
      </c>
      <c r="I11" s="4">
        <v>27</v>
      </c>
      <c r="J11" s="4">
        <v>26</v>
      </c>
      <c r="K11" s="4">
        <v>27</v>
      </c>
      <c r="L11" s="4">
        <v>27</v>
      </c>
      <c r="M11" s="4">
        <v>27</v>
      </c>
      <c r="N11" s="4">
        <v>26</v>
      </c>
      <c r="O11" s="4">
        <v>27.5</v>
      </c>
      <c r="P11" s="4">
        <v>27.5</v>
      </c>
      <c r="Q11" s="4">
        <v>27</v>
      </c>
      <c r="R11" s="4">
        <v>28</v>
      </c>
      <c r="S11" s="4">
        <v>27.5</v>
      </c>
      <c r="T11" s="4">
        <v>28</v>
      </c>
      <c r="U11" s="24">
        <f t="shared" si="1"/>
        <v>26.894736842105264</v>
      </c>
      <c r="V11" s="24">
        <f t="shared" si="2"/>
        <v>0.67862089253829616</v>
      </c>
      <c r="W11" s="23">
        <f t="shared" si="3"/>
        <v>2.0358626776148885</v>
      </c>
      <c r="X11" s="24">
        <f t="shared" si="4"/>
        <v>24.858874164490373</v>
      </c>
      <c r="Y11" s="24">
        <f t="shared" si="5"/>
        <v>28.930599519720154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x14ac:dyDescent="0.35">
      <c r="A12" s="29" t="s">
        <v>2</v>
      </c>
      <c r="B12" s="4">
        <v>27</v>
      </c>
      <c r="C12" s="4">
        <v>26.5</v>
      </c>
      <c r="D12" s="4">
        <v>25</v>
      </c>
      <c r="E12" s="4">
        <v>25</v>
      </c>
      <c r="F12" s="4">
        <v>25.5</v>
      </c>
      <c r="G12" s="4">
        <v>27</v>
      </c>
      <c r="H12" s="4">
        <v>26</v>
      </c>
      <c r="I12" s="4">
        <v>27</v>
      </c>
      <c r="J12" s="4">
        <v>26.5</v>
      </c>
      <c r="K12" s="4">
        <v>27</v>
      </c>
      <c r="L12" s="4">
        <v>27</v>
      </c>
      <c r="M12" s="4">
        <v>26.5</v>
      </c>
      <c r="N12" s="4">
        <v>27</v>
      </c>
      <c r="O12" s="4">
        <v>27</v>
      </c>
      <c r="P12" s="4">
        <v>28</v>
      </c>
      <c r="Q12" s="4">
        <v>26</v>
      </c>
      <c r="R12" s="4">
        <v>27</v>
      </c>
      <c r="S12" s="4">
        <v>27.5</v>
      </c>
      <c r="T12" s="4">
        <v>26.5</v>
      </c>
      <c r="U12" s="24">
        <f t="shared" si="1"/>
        <v>26.578947368421051</v>
      </c>
      <c r="V12" s="24">
        <f t="shared" si="2"/>
        <v>0.78639751565704918</v>
      </c>
      <c r="W12" s="23">
        <f t="shared" si="3"/>
        <v>2.3591925469711477</v>
      </c>
      <c r="X12" s="24">
        <f t="shared" si="4"/>
        <v>24.219754821449904</v>
      </c>
      <c r="Y12" s="24">
        <f t="shared" si="5"/>
        <v>28.938139915392199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x14ac:dyDescent="0.35">
      <c r="A13" s="29" t="s">
        <v>3</v>
      </c>
      <c r="B13" s="4">
        <v>27</v>
      </c>
      <c r="C13" s="4">
        <v>27</v>
      </c>
      <c r="D13" s="4">
        <v>25</v>
      </c>
      <c r="E13" s="4">
        <v>26</v>
      </c>
      <c r="F13" s="4">
        <v>24.5</v>
      </c>
      <c r="G13" s="4">
        <v>26</v>
      </c>
      <c r="H13" s="4">
        <v>26</v>
      </c>
      <c r="I13" s="4">
        <v>25</v>
      </c>
      <c r="J13" s="4">
        <v>25</v>
      </c>
      <c r="K13" s="4">
        <v>25</v>
      </c>
      <c r="L13" s="4">
        <v>25.5</v>
      </c>
      <c r="M13" s="4">
        <v>26.5</v>
      </c>
      <c r="N13" s="4">
        <v>25</v>
      </c>
      <c r="O13" s="4">
        <v>25.5</v>
      </c>
      <c r="P13" s="4">
        <v>26</v>
      </c>
      <c r="Q13" s="4">
        <v>26.5</v>
      </c>
      <c r="R13" s="4">
        <v>26</v>
      </c>
      <c r="S13" s="4">
        <v>26</v>
      </c>
      <c r="T13" s="4">
        <v>26.5</v>
      </c>
      <c r="U13" s="24">
        <f t="shared" si="1"/>
        <v>25.789473684210527</v>
      </c>
      <c r="V13" s="24">
        <f t="shared" si="2"/>
        <v>0.7324955341859356</v>
      </c>
      <c r="W13" s="23">
        <f t="shared" si="3"/>
        <v>2.1974866025578068</v>
      </c>
      <c r="X13" s="24">
        <f t="shared" si="4"/>
        <v>23.591987081652722</v>
      </c>
      <c r="Y13" s="24">
        <f t="shared" si="5"/>
        <v>27.986960286768333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x14ac:dyDescent="0.35">
      <c r="A14" s="29" t="s">
        <v>4</v>
      </c>
      <c r="B14" s="4">
        <v>25.5</v>
      </c>
      <c r="C14" s="4">
        <v>25</v>
      </c>
      <c r="D14" s="4">
        <v>25</v>
      </c>
      <c r="E14" s="4">
        <v>25.5</v>
      </c>
      <c r="F14" s="4">
        <v>25</v>
      </c>
      <c r="G14" s="4">
        <v>25</v>
      </c>
      <c r="H14" s="4">
        <v>25</v>
      </c>
      <c r="I14" s="4">
        <v>25</v>
      </c>
      <c r="J14" s="4">
        <v>26</v>
      </c>
      <c r="K14" s="4">
        <v>25.5</v>
      </c>
      <c r="L14" s="4">
        <v>25</v>
      </c>
      <c r="M14" s="4">
        <v>26</v>
      </c>
      <c r="N14" s="4">
        <v>25</v>
      </c>
      <c r="O14" s="4">
        <v>26.5</v>
      </c>
      <c r="P14" s="4">
        <v>25</v>
      </c>
      <c r="Q14" s="4">
        <v>26</v>
      </c>
      <c r="R14" s="4">
        <v>26.5</v>
      </c>
      <c r="S14" s="4">
        <v>26</v>
      </c>
      <c r="T14" s="4">
        <v>25.5</v>
      </c>
      <c r="U14" s="24">
        <f t="shared" si="1"/>
        <v>25.473684210526315</v>
      </c>
      <c r="V14" s="24">
        <f t="shared" si="2"/>
        <v>0.53938453121555119</v>
      </c>
      <c r="W14" s="23">
        <f t="shared" si="3"/>
        <v>1.6181535936466536</v>
      </c>
      <c r="X14" s="24">
        <f t="shared" si="4"/>
        <v>23.855530616879662</v>
      </c>
      <c r="Y14" s="24">
        <f t="shared" si="5"/>
        <v>27.091837804172968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x14ac:dyDescent="0.35">
      <c r="A15" s="29" t="s">
        <v>5</v>
      </c>
      <c r="B15" s="4">
        <v>26.5</v>
      </c>
      <c r="C15" s="4">
        <v>24.5</v>
      </c>
      <c r="D15" s="4">
        <v>25</v>
      </c>
      <c r="E15" s="4"/>
      <c r="F15" s="4">
        <v>25</v>
      </c>
      <c r="G15" s="4">
        <v>24</v>
      </c>
      <c r="H15" s="4">
        <v>25</v>
      </c>
      <c r="I15" s="4">
        <v>26</v>
      </c>
      <c r="J15" s="4">
        <v>25.5</v>
      </c>
      <c r="K15" s="4">
        <v>26</v>
      </c>
      <c r="L15" s="4">
        <v>26</v>
      </c>
      <c r="M15" s="4">
        <v>25.5</v>
      </c>
      <c r="N15" s="4">
        <v>25.5</v>
      </c>
      <c r="O15" s="4">
        <v>26</v>
      </c>
      <c r="P15" s="4">
        <v>26.5</v>
      </c>
      <c r="Q15" s="4">
        <v>26</v>
      </c>
      <c r="R15" s="4">
        <v>26</v>
      </c>
      <c r="S15" s="4">
        <v>26.5</v>
      </c>
      <c r="T15" s="4">
        <v>26</v>
      </c>
      <c r="U15" s="24">
        <f t="shared" si="1"/>
        <v>25.638888888888889</v>
      </c>
      <c r="V15" s="24">
        <f t="shared" si="2"/>
        <v>0.70305123977675621</v>
      </c>
      <c r="W15" s="23">
        <f t="shared" si="3"/>
        <v>2.1091537193302687</v>
      </c>
      <c r="X15" s="24">
        <f t="shared" si="4"/>
        <v>23.52973516955862</v>
      </c>
      <c r="Y15" s="24">
        <f t="shared" si="5"/>
        <v>27.748042608219158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x14ac:dyDescent="0.35">
      <c r="B16" s="7" t="s">
        <v>19</v>
      </c>
      <c r="C16" s="7" t="s">
        <v>19</v>
      </c>
      <c r="D16" s="7" t="s">
        <v>20</v>
      </c>
      <c r="F16" s="7" t="s">
        <v>21</v>
      </c>
    </row>
    <row r="20" spans="1:39" ht="13.15" x14ac:dyDescent="0.4">
      <c r="A20" s="2" t="s">
        <v>69</v>
      </c>
    </row>
    <row r="21" spans="1:39" x14ac:dyDescent="0.35">
      <c r="A21" s="28" t="s">
        <v>12</v>
      </c>
      <c r="B21" s="32">
        <v>66</v>
      </c>
      <c r="C21" s="32">
        <f>B21+1</f>
        <v>67</v>
      </c>
      <c r="D21" s="32">
        <f t="shared" ref="D21:T21" si="6">C21+1</f>
        <v>68</v>
      </c>
      <c r="E21" s="32">
        <f t="shared" si="6"/>
        <v>69</v>
      </c>
      <c r="F21" s="32">
        <f t="shared" si="6"/>
        <v>70</v>
      </c>
      <c r="G21" s="32">
        <f t="shared" si="6"/>
        <v>71</v>
      </c>
      <c r="H21" s="32">
        <f t="shared" si="6"/>
        <v>72</v>
      </c>
      <c r="I21" s="32">
        <f t="shared" si="6"/>
        <v>73</v>
      </c>
      <c r="J21" s="32">
        <f t="shared" si="6"/>
        <v>74</v>
      </c>
      <c r="K21" s="32">
        <f t="shared" si="6"/>
        <v>75</v>
      </c>
      <c r="L21" s="32">
        <f t="shared" si="6"/>
        <v>76</v>
      </c>
      <c r="M21" s="32">
        <f t="shared" si="6"/>
        <v>77</v>
      </c>
      <c r="N21" s="32">
        <f t="shared" si="6"/>
        <v>78</v>
      </c>
      <c r="O21" s="32">
        <f t="shared" si="6"/>
        <v>79</v>
      </c>
      <c r="P21" s="32">
        <f t="shared" si="6"/>
        <v>80</v>
      </c>
      <c r="Q21" s="32">
        <f t="shared" si="6"/>
        <v>81</v>
      </c>
      <c r="R21" s="32">
        <f t="shared" si="6"/>
        <v>82</v>
      </c>
      <c r="S21" s="32">
        <f t="shared" si="6"/>
        <v>83</v>
      </c>
      <c r="T21" s="32">
        <f t="shared" si="6"/>
        <v>84</v>
      </c>
      <c r="U21" s="23" t="s">
        <v>37</v>
      </c>
      <c r="V21" s="23" t="s">
        <v>38</v>
      </c>
      <c r="W21" s="23" t="s">
        <v>39</v>
      </c>
      <c r="X21" s="23" t="s">
        <v>40</v>
      </c>
      <c r="Y21" s="23" t="s">
        <v>41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x14ac:dyDescent="0.35">
      <c r="A22" s="29" t="s">
        <v>0</v>
      </c>
      <c r="B22" s="4">
        <v>51</v>
      </c>
      <c r="C22" s="4">
        <v>66</v>
      </c>
      <c r="D22" s="4">
        <v>59</v>
      </c>
      <c r="E22" s="4">
        <v>66</v>
      </c>
      <c r="F22" s="4">
        <v>65</v>
      </c>
      <c r="G22" s="4">
        <v>71</v>
      </c>
      <c r="H22" s="4">
        <v>72</v>
      </c>
      <c r="I22" s="4">
        <v>64</v>
      </c>
      <c r="J22" s="4">
        <v>60</v>
      </c>
      <c r="K22" s="4">
        <v>57</v>
      </c>
      <c r="L22" s="4">
        <v>61</v>
      </c>
      <c r="M22" s="4">
        <v>66</v>
      </c>
      <c r="N22" s="4">
        <v>79</v>
      </c>
      <c r="O22" s="4">
        <v>76</v>
      </c>
      <c r="P22" s="4">
        <v>71</v>
      </c>
      <c r="Q22" s="4">
        <v>76</v>
      </c>
      <c r="R22" s="4">
        <v>72</v>
      </c>
      <c r="S22" s="4">
        <v>75</v>
      </c>
      <c r="T22" s="4">
        <v>87</v>
      </c>
      <c r="U22" s="24">
        <f t="shared" ref="U22:U27" si="7">AVERAGE(C22:T22)</f>
        <v>69.055555555555557</v>
      </c>
      <c r="V22" s="24">
        <f t="shared" ref="V22:V27" si="8">STDEV(C22:T22)</f>
        <v>7.8250895294424891</v>
      </c>
      <c r="W22" s="23">
        <f t="shared" ref="W22:W27" si="9">3*V22</f>
        <v>23.475268588327467</v>
      </c>
      <c r="X22" s="24">
        <f t="shared" ref="X22:X27" si="10">U22-W22</f>
        <v>45.580286967228091</v>
      </c>
      <c r="Y22" s="24">
        <f t="shared" ref="Y22:Y27" si="11">U22+W22</f>
        <v>92.530824143883024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x14ac:dyDescent="0.35">
      <c r="A23" s="29" t="s">
        <v>1</v>
      </c>
      <c r="B23" s="4">
        <v>62</v>
      </c>
      <c r="C23" s="4">
        <v>87</v>
      </c>
      <c r="D23" s="4">
        <v>78</v>
      </c>
      <c r="E23" s="4">
        <v>91</v>
      </c>
      <c r="F23" s="4">
        <v>93</v>
      </c>
      <c r="G23" s="4">
        <v>74</v>
      </c>
      <c r="H23" s="4">
        <v>68</v>
      </c>
      <c r="I23" s="4">
        <v>74</v>
      </c>
      <c r="J23" s="4">
        <v>78</v>
      </c>
      <c r="K23" s="4">
        <v>89</v>
      </c>
      <c r="L23" s="4">
        <v>72</v>
      </c>
      <c r="M23" s="4">
        <v>91</v>
      </c>
      <c r="N23" s="4">
        <v>74</v>
      </c>
      <c r="O23" s="4">
        <v>103</v>
      </c>
      <c r="P23" s="4">
        <v>92</v>
      </c>
      <c r="Q23" s="4">
        <v>72</v>
      </c>
      <c r="R23" s="4">
        <v>81</v>
      </c>
      <c r="S23" s="4">
        <v>89</v>
      </c>
      <c r="T23" s="4">
        <v>49</v>
      </c>
      <c r="U23" s="24">
        <f t="shared" si="7"/>
        <v>80.833333333333329</v>
      </c>
      <c r="V23" s="24">
        <f t="shared" si="8"/>
        <v>12.443992171986872</v>
      </c>
      <c r="W23" s="23">
        <f t="shared" si="9"/>
        <v>37.331976515960619</v>
      </c>
      <c r="X23" s="24">
        <f t="shared" si="10"/>
        <v>43.501356817372709</v>
      </c>
      <c r="Y23" s="24">
        <f t="shared" si="11"/>
        <v>118.16530984929395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x14ac:dyDescent="0.35">
      <c r="A24" s="29" t="s">
        <v>2</v>
      </c>
      <c r="B24" s="4">
        <v>75</v>
      </c>
      <c r="C24" s="4">
        <v>83</v>
      </c>
      <c r="D24" s="4">
        <v>88</v>
      </c>
      <c r="E24" s="4">
        <v>75</v>
      </c>
      <c r="F24" s="4">
        <v>79</v>
      </c>
      <c r="G24" s="4">
        <v>84</v>
      </c>
      <c r="H24" s="4">
        <v>81</v>
      </c>
      <c r="I24" s="4">
        <v>98</v>
      </c>
      <c r="J24" s="4">
        <v>81</v>
      </c>
      <c r="K24" s="4">
        <v>73</v>
      </c>
      <c r="L24" s="4">
        <v>88</v>
      </c>
      <c r="M24" s="4">
        <v>81</v>
      </c>
      <c r="N24" s="4">
        <v>106</v>
      </c>
      <c r="O24" s="4">
        <v>79</v>
      </c>
      <c r="P24" s="4">
        <v>86</v>
      </c>
      <c r="Q24" s="4">
        <v>85</v>
      </c>
      <c r="R24" s="4">
        <v>71</v>
      </c>
      <c r="S24" s="4">
        <v>95</v>
      </c>
      <c r="T24" s="4">
        <v>79</v>
      </c>
      <c r="U24" s="24">
        <f t="shared" si="7"/>
        <v>84</v>
      </c>
      <c r="V24" s="24">
        <f t="shared" si="8"/>
        <v>8.7850139776915146</v>
      </c>
      <c r="W24" s="23">
        <f t="shared" si="9"/>
        <v>26.355041933074546</v>
      </c>
      <c r="X24" s="24">
        <f t="shared" si="10"/>
        <v>57.644958066925454</v>
      </c>
      <c r="Y24" s="24">
        <f t="shared" si="11"/>
        <v>110.35504193307455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x14ac:dyDescent="0.35">
      <c r="A25" s="29" t="s">
        <v>3</v>
      </c>
      <c r="B25" s="4">
        <v>67</v>
      </c>
      <c r="C25" s="4">
        <v>103</v>
      </c>
      <c r="D25" s="4">
        <v>82</v>
      </c>
      <c r="E25" s="4">
        <v>85</v>
      </c>
      <c r="F25" s="4">
        <v>83</v>
      </c>
      <c r="G25" s="4">
        <v>102</v>
      </c>
      <c r="H25" s="4">
        <v>99</v>
      </c>
      <c r="I25" s="4">
        <v>81</v>
      </c>
      <c r="J25" s="4">
        <v>83</v>
      </c>
      <c r="K25" s="4">
        <v>90</v>
      </c>
      <c r="L25" s="4">
        <v>92</v>
      </c>
      <c r="M25" s="4">
        <v>96</v>
      </c>
      <c r="N25" s="4">
        <v>85</v>
      </c>
      <c r="O25" s="4">
        <v>98</v>
      </c>
      <c r="P25" s="4">
        <v>98</v>
      </c>
      <c r="Q25" s="4">
        <v>89</v>
      </c>
      <c r="R25" s="4">
        <v>72</v>
      </c>
      <c r="S25" s="4">
        <v>85</v>
      </c>
      <c r="T25" s="4">
        <v>87</v>
      </c>
      <c r="U25" s="24">
        <f t="shared" si="7"/>
        <v>89.444444444444443</v>
      </c>
      <c r="V25" s="24">
        <f t="shared" si="8"/>
        <v>8.4311901485058112</v>
      </c>
      <c r="W25" s="23">
        <f t="shared" si="9"/>
        <v>25.293570445517432</v>
      </c>
      <c r="X25" s="24">
        <f t="shared" si="10"/>
        <v>64.150873998927011</v>
      </c>
      <c r="Y25" s="24">
        <f t="shared" si="11"/>
        <v>114.73801488996187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x14ac:dyDescent="0.35">
      <c r="A26" s="29" t="s">
        <v>4</v>
      </c>
      <c r="B26" s="4">
        <v>60</v>
      </c>
      <c r="C26" s="4">
        <v>83</v>
      </c>
      <c r="D26" s="4">
        <v>81</v>
      </c>
      <c r="E26" s="4">
        <v>82</v>
      </c>
      <c r="F26" s="4">
        <v>73</v>
      </c>
      <c r="G26" s="4">
        <v>90</v>
      </c>
      <c r="H26" s="4">
        <v>77</v>
      </c>
      <c r="I26" s="4">
        <v>84</v>
      </c>
      <c r="J26" s="4">
        <v>77</v>
      </c>
      <c r="K26" s="4">
        <v>90</v>
      </c>
      <c r="L26" s="4">
        <v>77</v>
      </c>
      <c r="M26" s="4">
        <v>82</v>
      </c>
      <c r="N26" s="4">
        <v>87</v>
      </c>
      <c r="O26" s="4">
        <v>86</v>
      </c>
      <c r="P26" s="4">
        <v>83</v>
      </c>
      <c r="Q26" s="4">
        <v>90</v>
      </c>
      <c r="R26" s="4">
        <v>79</v>
      </c>
      <c r="S26" s="4">
        <v>81</v>
      </c>
      <c r="T26" s="4">
        <v>84</v>
      </c>
      <c r="U26" s="24">
        <f t="shared" si="7"/>
        <v>82.555555555555557</v>
      </c>
      <c r="V26" s="24">
        <f t="shared" si="8"/>
        <v>4.8775864598387813</v>
      </c>
      <c r="W26" s="23">
        <f t="shared" si="9"/>
        <v>14.632759379516344</v>
      </c>
      <c r="X26" s="24">
        <f t="shared" si="10"/>
        <v>67.922796176039213</v>
      </c>
      <c r="Y26" s="24">
        <f t="shared" si="11"/>
        <v>97.188314935071901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x14ac:dyDescent="0.35">
      <c r="A27" s="29" t="s">
        <v>5</v>
      </c>
      <c r="B27" s="4">
        <v>65</v>
      </c>
      <c r="C27" s="4">
        <v>74</v>
      </c>
      <c r="D27" s="4">
        <v>67</v>
      </c>
      <c r="E27" s="4">
        <v>73</v>
      </c>
      <c r="F27" s="4">
        <v>69</v>
      </c>
      <c r="G27" s="4">
        <v>74</v>
      </c>
      <c r="H27" s="4">
        <v>68</v>
      </c>
      <c r="I27" s="4">
        <v>74</v>
      </c>
      <c r="J27" s="4">
        <v>60</v>
      </c>
      <c r="K27" s="4">
        <v>68</v>
      </c>
      <c r="L27" s="4">
        <v>66</v>
      </c>
      <c r="M27" s="4">
        <v>72</v>
      </c>
      <c r="N27" s="4">
        <v>70</v>
      </c>
      <c r="O27" s="4">
        <v>69</v>
      </c>
      <c r="P27" s="4">
        <v>63</v>
      </c>
      <c r="Q27" s="4">
        <v>66</v>
      </c>
      <c r="R27" s="4">
        <v>66</v>
      </c>
      <c r="S27" s="4">
        <v>74</v>
      </c>
      <c r="T27" s="4">
        <v>79</v>
      </c>
      <c r="U27" s="24">
        <f t="shared" si="7"/>
        <v>69.555555555555557</v>
      </c>
      <c r="V27" s="24">
        <f t="shared" si="8"/>
        <v>4.6680670167857068</v>
      </c>
      <c r="W27" s="23">
        <f t="shared" si="9"/>
        <v>14.004201050357121</v>
      </c>
      <c r="X27" s="24">
        <f t="shared" si="10"/>
        <v>55.551354505198432</v>
      </c>
      <c r="Y27" s="24">
        <f t="shared" si="11"/>
        <v>83.559756605912682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30" spans="1:39" ht="13.15" x14ac:dyDescent="0.4">
      <c r="A30" s="2" t="s">
        <v>71</v>
      </c>
    </row>
    <row r="31" spans="1:39" ht="13.15" x14ac:dyDescent="0.4">
      <c r="A31" s="2" t="s">
        <v>52</v>
      </c>
    </row>
    <row r="32" spans="1:39" x14ac:dyDescent="0.35">
      <c r="A32" s="28" t="s">
        <v>12</v>
      </c>
      <c r="B32" s="32">
        <v>66</v>
      </c>
      <c r="C32" s="32">
        <f>B32+1</f>
        <v>67</v>
      </c>
      <c r="D32" s="32">
        <f t="shared" ref="D32:T32" si="12">C32+1</f>
        <v>68</v>
      </c>
      <c r="E32" s="32">
        <f t="shared" si="12"/>
        <v>69</v>
      </c>
      <c r="F32" s="32">
        <f t="shared" si="12"/>
        <v>70</v>
      </c>
      <c r="G32" s="32">
        <f t="shared" si="12"/>
        <v>71</v>
      </c>
      <c r="H32" s="32">
        <f t="shared" si="12"/>
        <v>72</v>
      </c>
      <c r="I32" s="32">
        <f t="shared" si="12"/>
        <v>73</v>
      </c>
      <c r="J32" s="32">
        <f t="shared" si="12"/>
        <v>74</v>
      </c>
      <c r="K32" s="32">
        <f t="shared" si="12"/>
        <v>75</v>
      </c>
      <c r="L32" s="32">
        <f t="shared" si="12"/>
        <v>76</v>
      </c>
      <c r="M32" s="32">
        <f t="shared" si="12"/>
        <v>77</v>
      </c>
      <c r="N32" s="32">
        <f t="shared" si="12"/>
        <v>78</v>
      </c>
      <c r="O32" s="32">
        <f t="shared" si="12"/>
        <v>79</v>
      </c>
      <c r="P32" s="32">
        <f t="shared" si="12"/>
        <v>80</v>
      </c>
      <c r="Q32" s="32">
        <f t="shared" si="12"/>
        <v>81</v>
      </c>
      <c r="R32" s="32">
        <f t="shared" si="12"/>
        <v>82</v>
      </c>
      <c r="S32" s="32">
        <f t="shared" si="12"/>
        <v>83</v>
      </c>
      <c r="T32" s="32">
        <f t="shared" si="12"/>
        <v>84</v>
      </c>
      <c r="U32" s="23" t="s">
        <v>37</v>
      </c>
      <c r="V32" s="23" t="s">
        <v>38</v>
      </c>
      <c r="W32" s="23" t="s">
        <v>39</v>
      </c>
      <c r="X32" s="23" t="s">
        <v>40</v>
      </c>
      <c r="Y32" s="23" t="s">
        <v>41</v>
      </c>
    </row>
    <row r="33" spans="1:25" x14ac:dyDescent="0.35">
      <c r="A33" s="29" t="s">
        <v>0</v>
      </c>
      <c r="B33" s="4">
        <v>21</v>
      </c>
      <c r="C33" s="4">
        <v>18</v>
      </c>
      <c r="D33" s="4">
        <v>17</v>
      </c>
      <c r="E33" s="4">
        <v>17</v>
      </c>
      <c r="F33" s="4">
        <v>16</v>
      </c>
      <c r="G33" s="4">
        <v>18</v>
      </c>
      <c r="H33" s="4">
        <v>18</v>
      </c>
      <c r="I33" s="4">
        <v>19</v>
      </c>
      <c r="J33" s="4">
        <v>17</v>
      </c>
      <c r="K33" s="4">
        <v>18</v>
      </c>
      <c r="L33" s="4">
        <v>17</v>
      </c>
      <c r="M33" s="4">
        <v>18</v>
      </c>
      <c r="N33" s="4">
        <v>18</v>
      </c>
      <c r="O33" s="4">
        <v>17</v>
      </c>
      <c r="P33" s="4">
        <v>17</v>
      </c>
      <c r="Q33" s="4">
        <v>17</v>
      </c>
      <c r="R33" s="4">
        <v>19</v>
      </c>
      <c r="S33" s="4">
        <v>20</v>
      </c>
      <c r="T33" s="4">
        <v>19.5</v>
      </c>
      <c r="U33" s="24">
        <f t="shared" ref="U33:U38" si="13">AVERAGE(B33:T33)</f>
        <v>17.973684210526315</v>
      </c>
      <c r="V33" s="24">
        <f t="shared" ref="V33:V38" si="14">STDEV(B33:T33)</f>
        <v>1.252482914171845</v>
      </c>
      <c r="W33" s="23">
        <f t="shared" ref="W33:W38" si="15">3*V33</f>
        <v>3.757448742515535</v>
      </c>
      <c r="X33" s="24">
        <f t="shared" ref="X33:X38" si="16">U33-W33</f>
        <v>14.21623546801078</v>
      </c>
      <c r="Y33" s="24">
        <f t="shared" ref="Y33:Y38" si="17">U33+W33</f>
        <v>21.73113295304185</v>
      </c>
    </row>
    <row r="34" spans="1:25" x14ac:dyDescent="0.35">
      <c r="A34" s="29" t="s">
        <v>1</v>
      </c>
      <c r="B34" s="4">
        <v>23</v>
      </c>
      <c r="C34" s="4">
        <v>23</v>
      </c>
      <c r="D34" s="4">
        <v>21</v>
      </c>
      <c r="E34" s="4">
        <v>23</v>
      </c>
      <c r="F34" s="4">
        <v>22</v>
      </c>
      <c r="G34" s="4">
        <v>21</v>
      </c>
      <c r="H34" s="4">
        <v>20</v>
      </c>
      <c r="I34" s="4">
        <v>22</v>
      </c>
      <c r="J34" s="4">
        <v>23</v>
      </c>
      <c r="K34" s="4">
        <v>23</v>
      </c>
      <c r="L34" s="4">
        <v>21</v>
      </c>
      <c r="M34" s="4">
        <v>23</v>
      </c>
      <c r="N34" s="4">
        <v>21</v>
      </c>
      <c r="O34" s="4">
        <v>23</v>
      </c>
      <c r="P34" s="4">
        <v>21</v>
      </c>
      <c r="Q34" s="4">
        <v>23</v>
      </c>
      <c r="R34" s="4">
        <v>24</v>
      </c>
      <c r="S34" s="4">
        <v>22</v>
      </c>
      <c r="T34" s="4">
        <v>22</v>
      </c>
      <c r="U34" s="24">
        <f t="shared" si="13"/>
        <v>22.157894736842106</v>
      </c>
      <c r="V34" s="24">
        <f t="shared" si="14"/>
        <v>1.0678721258619788</v>
      </c>
      <c r="W34" s="23">
        <f t="shared" si="15"/>
        <v>3.2036163775859361</v>
      </c>
      <c r="X34" s="24">
        <f t="shared" si="16"/>
        <v>18.954278359256172</v>
      </c>
      <c r="Y34" s="24">
        <f t="shared" si="17"/>
        <v>25.361511114428041</v>
      </c>
    </row>
    <row r="35" spans="1:25" x14ac:dyDescent="0.35">
      <c r="A35" s="29" t="s">
        <v>2</v>
      </c>
      <c r="B35" s="4">
        <v>22</v>
      </c>
      <c r="C35" s="4">
        <v>21</v>
      </c>
      <c r="D35" s="4">
        <v>21</v>
      </c>
      <c r="E35" s="4">
        <v>19</v>
      </c>
      <c r="F35" s="4">
        <v>20</v>
      </c>
      <c r="G35" s="4">
        <v>21</v>
      </c>
      <c r="H35" s="4">
        <v>20</v>
      </c>
      <c r="I35" s="4">
        <v>23</v>
      </c>
      <c r="J35" s="4">
        <v>23</v>
      </c>
      <c r="K35" s="4">
        <v>20</v>
      </c>
      <c r="L35" s="4">
        <v>20</v>
      </c>
      <c r="M35" s="4">
        <v>23</v>
      </c>
      <c r="N35" s="4">
        <v>22</v>
      </c>
      <c r="O35" s="4">
        <v>19</v>
      </c>
      <c r="P35" s="4">
        <v>21</v>
      </c>
      <c r="Q35" s="4">
        <v>21</v>
      </c>
      <c r="R35" s="4">
        <v>23</v>
      </c>
      <c r="S35" s="4">
        <v>21</v>
      </c>
      <c r="T35" s="4">
        <v>19</v>
      </c>
      <c r="U35" s="24">
        <f t="shared" si="13"/>
        <v>21</v>
      </c>
      <c r="V35" s="24">
        <f t="shared" si="14"/>
        <v>1.3743685418725535</v>
      </c>
      <c r="W35" s="23">
        <f t="shared" si="15"/>
        <v>4.1231056256176606</v>
      </c>
      <c r="X35" s="24">
        <f t="shared" si="16"/>
        <v>16.876894374382339</v>
      </c>
      <c r="Y35" s="24">
        <f t="shared" si="17"/>
        <v>25.123105625617661</v>
      </c>
    </row>
    <row r="36" spans="1:25" x14ac:dyDescent="0.35">
      <c r="A36" s="29" t="s">
        <v>3</v>
      </c>
      <c r="B36" s="4">
        <v>21</v>
      </c>
      <c r="C36" s="4">
        <v>20</v>
      </c>
      <c r="D36" s="4">
        <v>19</v>
      </c>
      <c r="E36" s="4">
        <v>20</v>
      </c>
      <c r="F36" s="4">
        <v>19</v>
      </c>
      <c r="G36" s="4">
        <v>20</v>
      </c>
      <c r="H36" s="4">
        <v>19</v>
      </c>
      <c r="I36" s="4">
        <v>20</v>
      </c>
      <c r="J36" s="4">
        <v>18</v>
      </c>
      <c r="K36" s="4">
        <v>20</v>
      </c>
      <c r="L36" s="4">
        <v>20</v>
      </c>
      <c r="M36" s="4">
        <v>20</v>
      </c>
      <c r="N36" s="4">
        <v>20</v>
      </c>
      <c r="O36" s="4">
        <v>20</v>
      </c>
      <c r="P36" s="4">
        <v>18</v>
      </c>
      <c r="Q36" s="4">
        <v>20</v>
      </c>
      <c r="R36" s="4">
        <v>20</v>
      </c>
      <c r="S36" s="4">
        <v>19</v>
      </c>
      <c r="T36" s="4">
        <v>20</v>
      </c>
      <c r="U36" s="24">
        <f t="shared" si="13"/>
        <v>19.631578947368421</v>
      </c>
      <c r="V36" s="24">
        <f t="shared" si="14"/>
        <v>0.76088591025268215</v>
      </c>
      <c r="W36" s="23">
        <f t="shared" si="15"/>
        <v>2.2826577307580465</v>
      </c>
      <c r="X36" s="24">
        <f t="shared" si="16"/>
        <v>17.348921216610375</v>
      </c>
      <c r="Y36" s="24">
        <f t="shared" si="17"/>
        <v>21.914236678126468</v>
      </c>
    </row>
    <row r="37" spans="1:25" x14ac:dyDescent="0.35">
      <c r="A37" s="29" t="s">
        <v>4</v>
      </c>
      <c r="B37" s="4">
        <v>22</v>
      </c>
      <c r="C37" s="4">
        <v>21</v>
      </c>
      <c r="D37" s="4">
        <v>20</v>
      </c>
      <c r="E37" s="4">
        <v>21</v>
      </c>
      <c r="F37" s="4">
        <v>19</v>
      </c>
      <c r="G37" s="4">
        <v>21</v>
      </c>
      <c r="H37" s="4">
        <v>19</v>
      </c>
      <c r="I37" s="4">
        <v>20</v>
      </c>
      <c r="J37" s="4">
        <v>20</v>
      </c>
      <c r="K37" s="4">
        <v>23</v>
      </c>
      <c r="L37" s="4">
        <v>19</v>
      </c>
      <c r="M37" s="4">
        <v>22</v>
      </c>
      <c r="N37" s="4">
        <v>22</v>
      </c>
      <c r="O37" s="4">
        <v>21</v>
      </c>
      <c r="P37" s="4">
        <v>20</v>
      </c>
      <c r="Q37" s="4">
        <v>21</v>
      </c>
      <c r="R37" s="4">
        <v>23</v>
      </c>
      <c r="S37" s="4">
        <v>19</v>
      </c>
      <c r="T37" s="4">
        <v>21</v>
      </c>
      <c r="U37" s="24">
        <f t="shared" si="13"/>
        <v>20.736842105263158</v>
      </c>
      <c r="V37" s="24">
        <f t="shared" si="14"/>
        <v>1.2841817655680774</v>
      </c>
      <c r="W37" s="23">
        <f t="shared" si="15"/>
        <v>3.852545296704232</v>
      </c>
      <c r="X37" s="24">
        <f t="shared" si="16"/>
        <v>16.884296808558926</v>
      </c>
      <c r="Y37" s="24">
        <f t="shared" si="17"/>
        <v>24.589387401967389</v>
      </c>
    </row>
    <row r="38" spans="1:25" x14ac:dyDescent="0.35">
      <c r="A38" s="29" t="s">
        <v>5</v>
      </c>
      <c r="B38" s="4">
        <v>20</v>
      </c>
      <c r="C38" s="4">
        <v>18</v>
      </c>
      <c r="D38" s="4">
        <v>17</v>
      </c>
      <c r="E38" s="4">
        <v>17</v>
      </c>
      <c r="F38" s="4">
        <v>17</v>
      </c>
      <c r="G38" s="4">
        <v>18</v>
      </c>
      <c r="H38" s="4">
        <v>18</v>
      </c>
      <c r="I38" s="4">
        <v>18</v>
      </c>
      <c r="J38" s="4">
        <v>18</v>
      </c>
      <c r="K38" s="4">
        <v>19</v>
      </c>
      <c r="L38" s="4">
        <v>17</v>
      </c>
      <c r="M38" s="4">
        <v>18</v>
      </c>
      <c r="N38" s="4">
        <v>19</v>
      </c>
      <c r="O38" s="4">
        <v>17</v>
      </c>
      <c r="P38" s="4">
        <v>16</v>
      </c>
      <c r="Q38" s="4">
        <v>17</v>
      </c>
      <c r="R38" s="4">
        <v>20</v>
      </c>
      <c r="S38" s="4">
        <v>19</v>
      </c>
      <c r="T38" s="4">
        <v>18</v>
      </c>
      <c r="U38" s="24">
        <f t="shared" si="13"/>
        <v>17.94736842105263</v>
      </c>
      <c r="V38" s="24">
        <f t="shared" si="14"/>
        <v>1.0787690624311024</v>
      </c>
      <c r="W38" s="23">
        <f t="shared" si="15"/>
        <v>3.2363071872933071</v>
      </c>
      <c r="X38" s="24">
        <f t="shared" si="16"/>
        <v>14.711061233759324</v>
      </c>
      <c r="Y38" s="24">
        <f t="shared" si="17"/>
        <v>21.183675608345936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0DD6-A02C-42D5-8C72-480124F6EE5F}">
  <dimension ref="A1:AM45"/>
  <sheetViews>
    <sheetView workbookViewId="0">
      <selection activeCell="J4" sqref="J4"/>
    </sheetView>
  </sheetViews>
  <sheetFormatPr defaultRowHeight="12.75" x14ac:dyDescent="0.35"/>
  <cols>
    <col min="2" max="33" width="6.3984375" customWidth="1"/>
  </cols>
  <sheetData>
    <row r="1" spans="1:39" x14ac:dyDescent="0.35">
      <c r="A1" t="s">
        <v>10</v>
      </c>
    </row>
    <row r="2" spans="1:39" x14ac:dyDescent="0.35">
      <c r="A2" t="s">
        <v>11</v>
      </c>
    </row>
    <row r="3" spans="1:39" x14ac:dyDescent="0.35">
      <c r="A3" t="s">
        <v>6</v>
      </c>
      <c r="B3" t="s">
        <v>7</v>
      </c>
    </row>
    <row r="4" spans="1:39" x14ac:dyDescent="0.35">
      <c r="A4" t="s">
        <v>18</v>
      </c>
    </row>
    <row r="5" spans="1:39" x14ac:dyDescent="0.35">
      <c r="A5" s="8" t="s">
        <v>17</v>
      </c>
    </row>
    <row r="6" spans="1:39" x14ac:dyDescent="0.35">
      <c r="A6" t="s">
        <v>16</v>
      </c>
      <c r="B6" s="1"/>
    </row>
    <row r="7" spans="1:39" x14ac:dyDescent="0.35">
      <c r="A7" t="s">
        <v>13</v>
      </c>
      <c r="B7" t="s">
        <v>15</v>
      </c>
      <c r="E7" s="3" t="s">
        <v>14</v>
      </c>
    </row>
    <row r="8" spans="1:39" ht="13.15" x14ac:dyDescent="0.4">
      <c r="A8" s="2" t="s">
        <v>51</v>
      </c>
    </row>
    <row r="9" spans="1:39" x14ac:dyDescent="0.35">
      <c r="A9" s="28" t="s">
        <v>12</v>
      </c>
      <c r="B9" s="32">
        <v>85</v>
      </c>
      <c r="C9" s="32">
        <f t="shared" ref="C9:M9" si="0">B9+1</f>
        <v>86</v>
      </c>
      <c r="D9" s="32">
        <f t="shared" si="0"/>
        <v>87</v>
      </c>
      <c r="E9" s="32">
        <f t="shared" si="0"/>
        <v>88</v>
      </c>
      <c r="F9" s="32">
        <f t="shared" si="0"/>
        <v>89</v>
      </c>
      <c r="G9" s="32">
        <f t="shared" si="0"/>
        <v>90</v>
      </c>
      <c r="H9" s="32">
        <f t="shared" si="0"/>
        <v>91</v>
      </c>
      <c r="I9" s="32">
        <f t="shared" si="0"/>
        <v>92</v>
      </c>
      <c r="J9" s="32">
        <f t="shared" si="0"/>
        <v>93</v>
      </c>
      <c r="K9" s="32">
        <f t="shared" si="0"/>
        <v>94</v>
      </c>
      <c r="L9" s="32">
        <f t="shared" si="0"/>
        <v>95</v>
      </c>
      <c r="M9" s="32">
        <f t="shared" si="0"/>
        <v>96</v>
      </c>
      <c r="N9" s="23" t="s">
        <v>37</v>
      </c>
      <c r="O9" s="23" t="s">
        <v>38</v>
      </c>
      <c r="P9" s="23" t="s">
        <v>39</v>
      </c>
      <c r="Q9" s="23" t="s">
        <v>40</v>
      </c>
      <c r="R9" s="23" t="s">
        <v>41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x14ac:dyDescent="0.35">
      <c r="A10" s="29" t="s">
        <v>0</v>
      </c>
      <c r="B10" s="4">
        <v>27</v>
      </c>
      <c r="C10" s="4">
        <v>26</v>
      </c>
      <c r="D10" s="4">
        <v>26.5</v>
      </c>
      <c r="E10" s="4">
        <v>26</v>
      </c>
      <c r="F10" s="4">
        <v>26.5</v>
      </c>
      <c r="G10" s="4">
        <v>26</v>
      </c>
      <c r="H10" s="4">
        <v>26</v>
      </c>
      <c r="I10" s="4">
        <v>26</v>
      </c>
      <c r="J10" s="4">
        <v>27</v>
      </c>
      <c r="K10" s="4">
        <v>26.5</v>
      </c>
      <c r="L10" s="4">
        <v>26</v>
      </c>
      <c r="M10" s="4">
        <v>27</v>
      </c>
      <c r="N10" s="24">
        <f t="shared" ref="N10:N15" si="1">AVERAGE(B10:M10)</f>
        <v>26.375</v>
      </c>
      <c r="O10" s="24">
        <f t="shared" ref="O10:O15" si="2">STDEV(B10:M10)</f>
        <v>0.4330127018922193</v>
      </c>
      <c r="P10" s="23">
        <f t="shared" ref="P10:P15" si="3">3*O10</f>
        <v>1.299038105676658</v>
      </c>
      <c r="Q10" s="24">
        <f t="shared" ref="Q10:Q15" si="4">N10-P10</f>
        <v>25.075961894323342</v>
      </c>
      <c r="R10" s="24">
        <f t="shared" ref="R10:R15" si="5">N10+P10</f>
        <v>27.674038105676658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x14ac:dyDescent="0.35">
      <c r="A11" s="29" t="s">
        <v>1</v>
      </c>
      <c r="B11" s="4">
        <v>27.5</v>
      </c>
      <c r="C11" s="4">
        <v>27</v>
      </c>
      <c r="D11" s="4">
        <v>27</v>
      </c>
      <c r="E11" s="4">
        <v>27</v>
      </c>
      <c r="F11" s="4">
        <v>27.5</v>
      </c>
      <c r="G11" s="4">
        <v>28</v>
      </c>
      <c r="H11" s="4">
        <v>27</v>
      </c>
      <c r="I11" s="4">
        <v>27.5</v>
      </c>
      <c r="J11" s="4">
        <v>27</v>
      </c>
      <c r="K11" s="4">
        <v>27.5</v>
      </c>
      <c r="L11" s="4">
        <v>27.5</v>
      </c>
      <c r="M11" s="4">
        <v>27.5</v>
      </c>
      <c r="N11" s="24">
        <f t="shared" si="1"/>
        <v>27.333333333333332</v>
      </c>
      <c r="O11" s="24">
        <f t="shared" si="2"/>
        <v>0.3256694736394648</v>
      </c>
      <c r="P11" s="23">
        <f t="shared" si="3"/>
        <v>0.97700842091839446</v>
      </c>
      <c r="Q11" s="24">
        <f t="shared" si="4"/>
        <v>26.356324912414937</v>
      </c>
      <c r="R11" s="24">
        <f t="shared" si="5"/>
        <v>28.310341754251727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x14ac:dyDescent="0.35">
      <c r="A12" s="29" t="s">
        <v>2</v>
      </c>
      <c r="B12" s="4">
        <v>26.5</v>
      </c>
      <c r="C12" s="4">
        <v>28</v>
      </c>
      <c r="D12" s="4">
        <v>27</v>
      </c>
      <c r="E12" s="4">
        <v>26.5</v>
      </c>
      <c r="F12" s="4">
        <v>27.5</v>
      </c>
      <c r="G12" s="4">
        <v>27</v>
      </c>
      <c r="H12" s="4">
        <v>26.5</v>
      </c>
      <c r="I12" s="4">
        <v>28</v>
      </c>
      <c r="J12" s="4">
        <v>26</v>
      </c>
      <c r="K12" s="4">
        <v>28</v>
      </c>
      <c r="L12" s="4">
        <v>25</v>
      </c>
      <c r="M12" s="4">
        <v>27</v>
      </c>
      <c r="N12" s="24">
        <f t="shared" si="1"/>
        <v>26.916666666666668</v>
      </c>
      <c r="O12" s="24">
        <f t="shared" si="2"/>
        <v>0.90033663737851999</v>
      </c>
      <c r="P12" s="23">
        <f t="shared" si="3"/>
        <v>2.70100991213556</v>
      </c>
      <c r="Q12" s="24">
        <f t="shared" si="4"/>
        <v>24.215656754531107</v>
      </c>
      <c r="R12" s="24">
        <f t="shared" si="5"/>
        <v>29.617676578802229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x14ac:dyDescent="0.35">
      <c r="A13" s="29" t="s">
        <v>3</v>
      </c>
      <c r="B13" s="4">
        <v>27</v>
      </c>
      <c r="C13" s="4">
        <v>26.5</v>
      </c>
      <c r="D13" s="4">
        <v>26.5</v>
      </c>
      <c r="E13" s="4">
        <v>26.5</v>
      </c>
      <c r="F13" s="4">
        <v>25</v>
      </c>
      <c r="G13" s="4">
        <v>27</v>
      </c>
      <c r="H13" s="4">
        <v>26</v>
      </c>
      <c r="I13" s="4">
        <v>26</v>
      </c>
      <c r="J13" s="4">
        <v>26</v>
      </c>
      <c r="K13" s="4">
        <v>26</v>
      </c>
      <c r="L13" s="4">
        <v>27.5</v>
      </c>
      <c r="M13" s="4">
        <v>26.5</v>
      </c>
      <c r="N13" s="24">
        <f t="shared" si="1"/>
        <v>26.375</v>
      </c>
      <c r="O13" s="24">
        <f t="shared" si="2"/>
        <v>0.64402851433203434</v>
      </c>
      <c r="P13" s="23">
        <f t="shared" si="3"/>
        <v>1.932085542996103</v>
      </c>
      <c r="Q13" s="24">
        <f t="shared" si="4"/>
        <v>24.442914457003898</v>
      </c>
      <c r="R13" s="24">
        <f t="shared" si="5"/>
        <v>28.307085542996102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x14ac:dyDescent="0.35">
      <c r="A14" s="29" t="s">
        <v>4</v>
      </c>
      <c r="B14" s="4">
        <v>26</v>
      </c>
      <c r="C14" s="4">
        <v>25.5</v>
      </c>
      <c r="D14" s="4">
        <v>25.5</v>
      </c>
      <c r="E14" s="4">
        <v>25</v>
      </c>
      <c r="F14" s="4">
        <v>26</v>
      </c>
      <c r="G14" s="4">
        <v>26</v>
      </c>
      <c r="H14" s="4">
        <v>26.5</v>
      </c>
      <c r="I14" s="4">
        <v>26</v>
      </c>
      <c r="J14" s="4">
        <v>25</v>
      </c>
      <c r="K14" s="4">
        <v>25</v>
      </c>
      <c r="L14" s="4">
        <v>25.5</v>
      </c>
      <c r="M14" s="4">
        <v>25.5</v>
      </c>
      <c r="N14" s="24">
        <f t="shared" si="1"/>
        <v>25.625</v>
      </c>
      <c r="O14" s="24">
        <f t="shared" si="2"/>
        <v>0.48265364958171136</v>
      </c>
      <c r="P14" s="23">
        <f t="shared" si="3"/>
        <v>1.4479609487451341</v>
      </c>
      <c r="Q14" s="24">
        <f t="shared" si="4"/>
        <v>24.177039051254866</v>
      </c>
      <c r="R14" s="24">
        <f t="shared" si="5"/>
        <v>27.072960948745134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x14ac:dyDescent="0.35">
      <c r="A15" s="29" t="s">
        <v>5</v>
      </c>
      <c r="B15" s="4">
        <v>27</v>
      </c>
      <c r="C15" s="4">
        <v>26</v>
      </c>
      <c r="D15" s="4">
        <v>25</v>
      </c>
      <c r="E15" s="4">
        <v>26.5</v>
      </c>
      <c r="F15" s="4">
        <v>26</v>
      </c>
      <c r="G15" s="4">
        <v>25</v>
      </c>
      <c r="H15" s="4">
        <v>26</v>
      </c>
      <c r="I15" s="4">
        <v>26.5</v>
      </c>
      <c r="J15" s="4">
        <v>27</v>
      </c>
      <c r="K15" s="4">
        <v>25.5</v>
      </c>
      <c r="L15" s="4">
        <v>26.5</v>
      </c>
      <c r="M15" s="4">
        <v>25</v>
      </c>
      <c r="N15" s="24">
        <f t="shared" si="1"/>
        <v>26</v>
      </c>
      <c r="O15" s="24">
        <f t="shared" si="2"/>
        <v>0.7385489458759964</v>
      </c>
      <c r="P15" s="23">
        <f t="shared" si="3"/>
        <v>2.2156468376279892</v>
      </c>
      <c r="Q15" s="24">
        <f t="shared" si="4"/>
        <v>23.78435316237201</v>
      </c>
      <c r="R15" s="24">
        <f t="shared" si="5"/>
        <v>28.21564683762799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x14ac:dyDescent="0.35">
      <c r="B16" s="7" t="s">
        <v>21</v>
      </c>
      <c r="C16" s="7"/>
      <c r="D16" s="7"/>
      <c r="F16" s="7"/>
    </row>
    <row r="19" spans="1:39" x14ac:dyDescent="0.35">
      <c r="A19" s="28" t="s">
        <v>12</v>
      </c>
      <c r="B19" s="32" t="s">
        <v>22</v>
      </c>
      <c r="C19" s="32" t="s">
        <v>23</v>
      </c>
      <c r="D19" s="32" t="s">
        <v>24</v>
      </c>
    </row>
    <row r="20" spans="1:39" x14ac:dyDescent="0.35">
      <c r="A20" s="29" t="s">
        <v>0</v>
      </c>
      <c r="B20" s="4">
        <v>27.9</v>
      </c>
      <c r="C20" s="4">
        <v>25</v>
      </c>
      <c r="D20" s="4">
        <f t="shared" ref="D20:D25" si="6">B20-C20</f>
        <v>2.8999999999999986</v>
      </c>
    </row>
    <row r="21" spans="1:39" x14ac:dyDescent="0.35">
      <c r="A21" s="29" t="s">
        <v>1</v>
      </c>
      <c r="B21" s="4">
        <v>28.1</v>
      </c>
      <c r="C21" s="4">
        <v>25</v>
      </c>
      <c r="D21" s="4">
        <f t="shared" si="6"/>
        <v>3.1000000000000014</v>
      </c>
    </row>
    <row r="22" spans="1:39" x14ac:dyDescent="0.35">
      <c r="A22" s="29" t="s">
        <v>2</v>
      </c>
      <c r="B22" s="4">
        <v>28.7</v>
      </c>
      <c r="C22" s="4">
        <v>25</v>
      </c>
      <c r="D22" s="4">
        <f t="shared" si="6"/>
        <v>3.6999999999999993</v>
      </c>
    </row>
    <row r="23" spans="1:39" x14ac:dyDescent="0.35">
      <c r="A23" s="29" t="s">
        <v>3</v>
      </c>
      <c r="B23" s="4">
        <v>28.1</v>
      </c>
      <c r="C23" s="4">
        <v>25</v>
      </c>
      <c r="D23" s="4">
        <f t="shared" si="6"/>
        <v>3.1000000000000014</v>
      </c>
    </row>
    <row r="24" spans="1:39" x14ac:dyDescent="0.35">
      <c r="A24" s="29" t="s">
        <v>4</v>
      </c>
      <c r="B24" s="4">
        <v>27.9</v>
      </c>
      <c r="C24" s="4">
        <v>25</v>
      </c>
      <c r="D24" s="4">
        <f t="shared" si="6"/>
        <v>2.8999999999999986</v>
      </c>
    </row>
    <row r="25" spans="1:39" x14ac:dyDescent="0.35">
      <c r="A25" s="29" t="s">
        <v>5</v>
      </c>
      <c r="B25" s="4">
        <v>28.3</v>
      </c>
      <c r="C25" s="4">
        <v>25.2</v>
      </c>
      <c r="D25" s="4">
        <f t="shared" si="6"/>
        <v>3.1000000000000014</v>
      </c>
    </row>
    <row r="27" spans="1:39" ht="13.15" x14ac:dyDescent="0.4">
      <c r="A27" s="2" t="s">
        <v>69</v>
      </c>
    </row>
    <row r="28" spans="1:39" x14ac:dyDescent="0.35">
      <c r="A28" s="28" t="s">
        <v>12</v>
      </c>
      <c r="B28" s="32">
        <v>85</v>
      </c>
      <c r="C28" s="32">
        <f t="shared" ref="C28:M28" si="7">B28+1</f>
        <v>86</v>
      </c>
      <c r="D28" s="32">
        <f t="shared" si="7"/>
        <v>87</v>
      </c>
      <c r="E28" s="32">
        <f t="shared" si="7"/>
        <v>88</v>
      </c>
      <c r="F28" s="32">
        <f t="shared" si="7"/>
        <v>89</v>
      </c>
      <c r="G28" s="32">
        <f t="shared" si="7"/>
        <v>90</v>
      </c>
      <c r="H28" s="32">
        <f t="shared" si="7"/>
        <v>91</v>
      </c>
      <c r="I28" s="32">
        <f t="shared" si="7"/>
        <v>92</v>
      </c>
      <c r="J28" s="32">
        <f t="shared" si="7"/>
        <v>93</v>
      </c>
      <c r="K28" s="32">
        <f t="shared" si="7"/>
        <v>94</v>
      </c>
      <c r="L28" s="32">
        <f t="shared" si="7"/>
        <v>95</v>
      </c>
      <c r="M28" s="32">
        <f t="shared" si="7"/>
        <v>96</v>
      </c>
      <c r="N28" s="23" t="s">
        <v>37</v>
      </c>
      <c r="O28" s="23" t="s">
        <v>38</v>
      </c>
      <c r="P28" s="23" t="s">
        <v>39</v>
      </c>
      <c r="Q28" s="23" t="s">
        <v>40</v>
      </c>
      <c r="R28" s="23" t="s">
        <v>41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x14ac:dyDescent="0.35">
      <c r="A29" s="29" t="s">
        <v>0</v>
      </c>
      <c r="B29" s="4">
        <v>75</v>
      </c>
      <c r="C29" s="4">
        <v>79</v>
      </c>
      <c r="D29" s="4">
        <v>79</v>
      </c>
      <c r="E29" s="4">
        <v>68</v>
      </c>
      <c r="F29" s="4">
        <v>79</v>
      </c>
      <c r="G29" s="4">
        <v>71</v>
      </c>
      <c r="H29" s="4">
        <v>79</v>
      </c>
      <c r="I29" s="4">
        <v>77</v>
      </c>
      <c r="J29" s="4">
        <v>68</v>
      </c>
      <c r="K29" s="4">
        <v>72</v>
      </c>
      <c r="L29" s="4">
        <v>67</v>
      </c>
      <c r="M29" s="4">
        <v>63</v>
      </c>
      <c r="N29" s="24">
        <f t="shared" ref="N29:N34" si="8">AVERAGE(B29:M29)</f>
        <v>73.083333333333329</v>
      </c>
      <c r="O29" s="24">
        <f t="shared" ref="O29:O34" si="9">STDEV(B29:M29)</f>
        <v>5.6802422056767536</v>
      </c>
      <c r="P29" s="23">
        <f t="shared" ref="P29:P34" si="10">3*O29</f>
        <v>17.040726617030259</v>
      </c>
      <c r="Q29" s="24">
        <f t="shared" ref="Q29:Q34" si="11">N29-P29</f>
        <v>56.042606716303069</v>
      </c>
      <c r="R29" s="24">
        <f t="shared" ref="R29:R34" si="12">N29+P29</f>
        <v>90.124059950363588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x14ac:dyDescent="0.35">
      <c r="A30" s="29" t="s">
        <v>1</v>
      </c>
      <c r="B30" s="4">
        <v>92</v>
      </c>
      <c r="C30" s="4">
        <v>90</v>
      </c>
      <c r="D30" s="4">
        <v>91</v>
      </c>
      <c r="E30" s="4">
        <v>83</v>
      </c>
      <c r="F30" s="4">
        <v>87</v>
      </c>
      <c r="G30" s="4">
        <v>79</v>
      </c>
      <c r="H30" s="4">
        <v>89</v>
      </c>
      <c r="I30" s="4">
        <v>81</v>
      </c>
      <c r="J30" s="4">
        <v>88</v>
      </c>
      <c r="K30" s="4">
        <v>86</v>
      </c>
      <c r="L30" s="4">
        <v>64</v>
      </c>
      <c r="M30" s="4">
        <v>72</v>
      </c>
      <c r="N30" s="24">
        <f t="shared" si="8"/>
        <v>83.5</v>
      </c>
      <c r="O30" s="24">
        <f t="shared" si="9"/>
        <v>8.4153539330310885</v>
      </c>
      <c r="P30" s="23">
        <f t="shared" si="10"/>
        <v>25.246061799093265</v>
      </c>
      <c r="Q30" s="24">
        <f t="shared" si="11"/>
        <v>58.253938200906731</v>
      </c>
      <c r="R30" s="24">
        <f t="shared" si="12"/>
        <v>108.74606179909327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x14ac:dyDescent="0.35">
      <c r="A31" s="29" t="s">
        <v>2</v>
      </c>
      <c r="B31" s="4">
        <v>76</v>
      </c>
      <c r="C31" s="4">
        <v>91</v>
      </c>
      <c r="D31" s="4">
        <v>100</v>
      </c>
      <c r="E31" s="4">
        <v>72</v>
      </c>
      <c r="F31" s="4">
        <v>99</v>
      </c>
      <c r="G31" s="4">
        <v>83</v>
      </c>
      <c r="H31" s="4">
        <v>74</v>
      </c>
      <c r="I31" s="4">
        <v>76</v>
      </c>
      <c r="J31" s="4">
        <v>71</v>
      </c>
      <c r="K31" s="4">
        <v>157</v>
      </c>
      <c r="L31" s="4">
        <v>74</v>
      </c>
      <c r="M31" s="4">
        <v>75</v>
      </c>
      <c r="N31" s="24">
        <f t="shared" si="8"/>
        <v>87.333333333333329</v>
      </c>
      <c r="O31" s="24">
        <f t="shared" si="9"/>
        <v>24.212443582637931</v>
      </c>
      <c r="P31" s="23">
        <f t="shared" si="10"/>
        <v>72.637330747913794</v>
      </c>
      <c r="Q31" s="24">
        <f t="shared" si="11"/>
        <v>14.696002585419535</v>
      </c>
      <c r="R31" s="24">
        <f t="shared" si="12"/>
        <v>159.97066408124712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x14ac:dyDescent="0.35">
      <c r="A32" s="29" t="s">
        <v>3</v>
      </c>
      <c r="B32" s="4">
        <v>88</v>
      </c>
      <c r="C32" s="4">
        <v>92</v>
      </c>
      <c r="D32" s="4">
        <v>89</v>
      </c>
      <c r="E32" s="4">
        <v>81</v>
      </c>
      <c r="F32" s="4">
        <v>76</v>
      </c>
      <c r="G32" s="4">
        <v>81</v>
      </c>
      <c r="H32" s="4">
        <v>80</v>
      </c>
      <c r="I32" s="4">
        <v>82</v>
      </c>
      <c r="J32" s="4">
        <v>85</v>
      </c>
      <c r="K32" s="4">
        <v>83</v>
      </c>
      <c r="L32" s="4">
        <v>100</v>
      </c>
      <c r="M32" s="4">
        <v>84</v>
      </c>
      <c r="N32" s="24">
        <f t="shared" si="8"/>
        <v>85.083333333333329</v>
      </c>
      <c r="O32" s="24">
        <f t="shared" si="9"/>
        <v>6.4025326428237941</v>
      </c>
      <c r="P32" s="23">
        <f t="shared" si="10"/>
        <v>19.207597928471383</v>
      </c>
      <c r="Q32" s="24">
        <f t="shared" si="11"/>
        <v>65.875735404861942</v>
      </c>
      <c r="R32" s="24">
        <f t="shared" si="12"/>
        <v>104.29093126180472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39" x14ac:dyDescent="0.35">
      <c r="A33" s="29" t="s">
        <v>4</v>
      </c>
      <c r="B33" s="4">
        <v>87</v>
      </c>
      <c r="C33" s="4">
        <v>77</v>
      </c>
      <c r="D33" s="4">
        <v>77</v>
      </c>
      <c r="E33" s="4">
        <v>70</v>
      </c>
      <c r="F33" s="4">
        <v>77</v>
      </c>
      <c r="G33" s="4">
        <v>74</v>
      </c>
      <c r="H33" s="4">
        <v>84</v>
      </c>
      <c r="I33" s="4">
        <v>78</v>
      </c>
      <c r="J33" s="4">
        <v>67</v>
      </c>
      <c r="K33" s="4">
        <v>67</v>
      </c>
      <c r="L33" s="4">
        <v>74</v>
      </c>
      <c r="M33" s="4">
        <v>60</v>
      </c>
      <c r="N33" s="24">
        <f t="shared" si="8"/>
        <v>74.333333333333329</v>
      </c>
      <c r="O33" s="24">
        <f t="shared" si="9"/>
        <v>7.5116071798412376</v>
      </c>
      <c r="P33" s="23">
        <f t="shared" si="10"/>
        <v>22.534821539523712</v>
      </c>
      <c r="Q33" s="24">
        <f t="shared" si="11"/>
        <v>51.798511793809617</v>
      </c>
      <c r="R33" s="24">
        <f t="shared" si="12"/>
        <v>96.868154872857048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39" x14ac:dyDescent="0.35">
      <c r="A34" s="29" t="s">
        <v>5</v>
      </c>
      <c r="B34" s="4">
        <v>68</v>
      </c>
      <c r="C34" s="4">
        <v>64</v>
      </c>
      <c r="D34" s="4">
        <v>60</v>
      </c>
      <c r="E34" s="4">
        <v>70</v>
      </c>
      <c r="F34" s="4">
        <v>71</v>
      </c>
      <c r="G34" s="4">
        <v>65</v>
      </c>
      <c r="H34" s="4">
        <v>69</v>
      </c>
      <c r="I34" s="4">
        <v>66</v>
      </c>
      <c r="J34" s="4">
        <v>70</v>
      </c>
      <c r="K34" s="4">
        <v>68</v>
      </c>
      <c r="L34" s="4">
        <v>66</v>
      </c>
      <c r="M34" s="4">
        <v>63</v>
      </c>
      <c r="N34" s="24">
        <f t="shared" si="8"/>
        <v>66.666666666666671</v>
      </c>
      <c r="O34" s="24">
        <f t="shared" si="9"/>
        <v>3.2844906435973891</v>
      </c>
      <c r="P34" s="23">
        <f t="shared" si="10"/>
        <v>9.8534719307921677</v>
      </c>
      <c r="Q34" s="24">
        <f t="shared" si="11"/>
        <v>56.813194735874504</v>
      </c>
      <c r="R34" s="24">
        <f t="shared" si="12"/>
        <v>76.520138597458839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7" spans="1:39" ht="13.15" x14ac:dyDescent="0.4">
      <c r="A37" s="2" t="s">
        <v>71</v>
      </c>
    </row>
    <row r="38" spans="1:39" ht="13.15" x14ac:dyDescent="0.4">
      <c r="A38" s="2" t="s">
        <v>51</v>
      </c>
    </row>
    <row r="39" spans="1:39" x14ac:dyDescent="0.35">
      <c r="A39" t="s">
        <v>12</v>
      </c>
      <c r="B39" s="4">
        <v>85</v>
      </c>
      <c r="C39" s="4">
        <f t="shared" ref="C39:M39" si="13">B39+1</f>
        <v>86</v>
      </c>
      <c r="D39" s="4">
        <f t="shared" si="13"/>
        <v>87</v>
      </c>
      <c r="E39" s="4">
        <f t="shared" si="13"/>
        <v>88</v>
      </c>
      <c r="F39" s="4">
        <f t="shared" si="13"/>
        <v>89</v>
      </c>
      <c r="G39" s="4">
        <f t="shared" si="13"/>
        <v>90</v>
      </c>
      <c r="H39" s="4">
        <f t="shared" si="13"/>
        <v>91</v>
      </c>
      <c r="I39" s="4">
        <f t="shared" si="13"/>
        <v>92</v>
      </c>
      <c r="J39" s="4">
        <f t="shared" si="13"/>
        <v>93</v>
      </c>
      <c r="K39" s="4">
        <f t="shared" si="13"/>
        <v>94</v>
      </c>
      <c r="L39" s="4">
        <f t="shared" si="13"/>
        <v>95</v>
      </c>
      <c r="M39" s="4">
        <f t="shared" si="13"/>
        <v>96</v>
      </c>
      <c r="N39" s="4" t="s">
        <v>37</v>
      </c>
      <c r="O39" s="4" t="s">
        <v>38</v>
      </c>
      <c r="P39" s="4" t="s">
        <v>39</v>
      </c>
      <c r="Q39" s="4" t="s">
        <v>40</v>
      </c>
      <c r="R39" s="4" t="s">
        <v>41</v>
      </c>
    </row>
    <row r="40" spans="1:39" x14ac:dyDescent="0.35">
      <c r="A40" t="s">
        <v>0</v>
      </c>
      <c r="B40" s="4">
        <v>22</v>
      </c>
      <c r="C40" s="4">
        <v>22</v>
      </c>
      <c r="D40" s="4">
        <v>23</v>
      </c>
      <c r="E40" s="4">
        <v>19</v>
      </c>
      <c r="F40" s="4">
        <v>22</v>
      </c>
      <c r="G40" s="4">
        <v>21</v>
      </c>
      <c r="H40" s="4">
        <v>22</v>
      </c>
      <c r="I40" s="4">
        <v>20</v>
      </c>
      <c r="J40" s="4">
        <v>21</v>
      </c>
      <c r="K40" s="4">
        <v>21</v>
      </c>
      <c r="L40" s="4">
        <v>20</v>
      </c>
      <c r="M40" s="4">
        <v>21</v>
      </c>
      <c r="N40" s="10">
        <f t="shared" ref="N40:N45" si="14">AVERAGE(B40:M40)</f>
        <v>21.166666666666668</v>
      </c>
      <c r="O40" s="10">
        <f t="shared" ref="O40:O45" si="15">STDEV(B40:M40)</f>
        <v>1.1146408580454257</v>
      </c>
      <c r="P40" s="4">
        <f t="shared" ref="P40:P45" si="16">3*O40</f>
        <v>3.3439225741362772</v>
      </c>
      <c r="Q40" s="10">
        <f t="shared" ref="Q40:Q45" si="17">N40-P40</f>
        <v>17.822744092530392</v>
      </c>
      <c r="R40" s="10">
        <f t="shared" ref="R40:R45" si="18">N40+P40</f>
        <v>24.510589240802943</v>
      </c>
    </row>
    <row r="41" spans="1:39" x14ac:dyDescent="0.35">
      <c r="A41" t="s">
        <v>1</v>
      </c>
      <c r="B41" s="4">
        <v>25</v>
      </c>
      <c r="C41" s="4">
        <v>24</v>
      </c>
      <c r="D41" s="4">
        <v>25</v>
      </c>
      <c r="E41" s="4">
        <v>24</v>
      </c>
      <c r="F41" s="4">
        <v>25</v>
      </c>
      <c r="G41" s="4">
        <v>24</v>
      </c>
      <c r="H41" s="4">
        <v>22.5</v>
      </c>
      <c r="I41" s="4">
        <v>23</v>
      </c>
      <c r="J41" s="4">
        <v>22</v>
      </c>
      <c r="K41" s="4">
        <v>23</v>
      </c>
      <c r="L41" s="4">
        <v>23</v>
      </c>
      <c r="M41" s="4">
        <v>21</v>
      </c>
      <c r="N41" s="10">
        <f t="shared" si="14"/>
        <v>23.458333333333332</v>
      </c>
      <c r="O41" s="10">
        <f t="shared" si="15"/>
        <v>1.2695441797127125</v>
      </c>
      <c r="P41" s="4">
        <f t="shared" si="16"/>
        <v>3.8086325391381375</v>
      </c>
      <c r="Q41" s="10">
        <f t="shared" si="17"/>
        <v>19.649700794195194</v>
      </c>
      <c r="R41" s="10">
        <f t="shared" si="18"/>
        <v>27.26696587247147</v>
      </c>
    </row>
    <row r="42" spans="1:39" x14ac:dyDescent="0.35">
      <c r="A42" t="s">
        <v>2</v>
      </c>
      <c r="B42" s="4">
        <v>22</v>
      </c>
      <c r="C42" s="4">
        <v>24</v>
      </c>
      <c r="D42" s="4">
        <v>23</v>
      </c>
      <c r="E42" s="4">
        <v>21</v>
      </c>
      <c r="F42" s="4">
        <v>24</v>
      </c>
      <c r="G42" s="4">
        <v>21</v>
      </c>
      <c r="H42" s="4">
        <v>21</v>
      </c>
      <c r="I42" s="4">
        <v>24</v>
      </c>
      <c r="J42" s="4">
        <v>21</v>
      </c>
      <c r="K42" s="4">
        <v>25</v>
      </c>
      <c r="L42" s="4">
        <v>22</v>
      </c>
      <c r="M42" s="4">
        <v>21</v>
      </c>
      <c r="N42" s="10">
        <f t="shared" si="14"/>
        <v>22.416666666666668</v>
      </c>
      <c r="O42" s="10">
        <f t="shared" si="15"/>
        <v>1.5050420310248864</v>
      </c>
      <c r="P42" s="4">
        <f t="shared" si="16"/>
        <v>4.5151260930746595</v>
      </c>
      <c r="Q42" s="10">
        <f t="shared" si="17"/>
        <v>17.901540573592008</v>
      </c>
      <c r="R42" s="10">
        <f t="shared" si="18"/>
        <v>26.931792759741327</v>
      </c>
    </row>
    <row r="43" spans="1:39" x14ac:dyDescent="0.35">
      <c r="A43" t="s">
        <v>3</v>
      </c>
      <c r="B43" s="4">
        <v>21</v>
      </c>
      <c r="C43" s="4">
        <v>21</v>
      </c>
      <c r="D43" s="4">
        <v>21</v>
      </c>
      <c r="E43" s="4">
        <v>21</v>
      </c>
      <c r="F43" s="4">
        <v>22</v>
      </c>
      <c r="G43" s="4">
        <v>21</v>
      </c>
      <c r="H43" s="4">
        <v>20.5</v>
      </c>
      <c r="I43" s="4">
        <v>20</v>
      </c>
      <c r="J43" s="4">
        <v>21</v>
      </c>
      <c r="K43" s="4">
        <v>20</v>
      </c>
      <c r="L43" s="4">
        <v>22</v>
      </c>
      <c r="M43" s="4">
        <v>21</v>
      </c>
      <c r="N43" s="10">
        <f t="shared" si="14"/>
        <v>20.958333333333332</v>
      </c>
      <c r="O43" s="10">
        <f t="shared" si="15"/>
        <v>0.62005620468607281</v>
      </c>
      <c r="P43" s="4">
        <f t="shared" si="16"/>
        <v>1.8601686140582183</v>
      </c>
      <c r="Q43" s="10">
        <f t="shared" si="17"/>
        <v>19.098164719275115</v>
      </c>
      <c r="R43" s="10">
        <f t="shared" si="18"/>
        <v>22.81850194739155</v>
      </c>
    </row>
    <row r="44" spans="1:39" x14ac:dyDescent="0.35">
      <c r="A44" t="s">
        <v>4</v>
      </c>
      <c r="B44" s="4">
        <v>23</v>
      </c>
      <c r="C44" s="4">
        <v>22</v>
      </c>
      <c r="D44" s="4">
        <v>22</v>
      </c>
      <c r="E44" s="4">
        <v>21</v>
      </c>
      <c r="F44" s="4">
        <v>23</v>
      </c>
      <c r="G44" s="4">
        <v>20</v>
      </c>
      <c r="H44" s="4">
        <v>22</v>
      </c>
      <c r="I44" s="4">
        <v>21</v>
      </c>
      <c r="J44" s="4">
        <v>21.5</v>
      </c>
      <c r="K44" s="4">
        <v>20</v>
      </c>
      <c r="L44" s="4">
        <v>20</v>
      </c>
      <c r="M44" s="4">
        <v>21</v>
      </c>
      <c r="N44" s="10">
        <f t="shared" si="14"/>
        <v>21.375</v>
      </c>
      <c r="O44" s="10">
        <f t="shared" si="15"/>
        <v>1.0686652677735224</v>
      </c>
      <c r="P44" s="4">
        <f t="shared" si="16"/>
        <v>3.2059958033205671</v>
      </c>
      <c r="Q44" s="10">
        <f t="shared" si="17"/>
        <v>18.169004196679431</v>
      </c>
      <c r="R44" s="10">
        <f t="shared" si="18"/>
        <v>24.580995803320569</v>
      </c>
    </row>
    <row r="45" spans="1:39" x14ac:dyDescent="0.35">
      <c r="A45" t="s">
        <v>5</v>
      </c>
      <c r="B45" s="4">
        <v>20</v>
      </c>
      <c r="C45" s="4">
        <v>20</v>
      </c>
      <c r="D45" s="4">
        <v>18</v>
      </c>
      <c r="E45" s="4">
        <v>20</v>
      </c>
      <c r="F45" s="4">
        <v>21</v>
      </c>
      <c r="G45" s="4">
        <v>19</v>
      </c>
      <c r="H45" s="4">
        <v>19</v>
      </c>
      <c r="I45" s="4">
        <v>20</v>
      </c>
      <c r="J45" s="4">
        <v>21</v>
      </c>
      <c r="K45" s="4">
        <v>18</v>
      </c>
      <c r="L45" s="4">
        <v>20</v>
      </c>
      <c r="M45" s="4">
        <v>19</v>
      </c>
      <c r="N45" s="10">
        <f t="shared" si="14"/>
        <v>19.583333333333332</v>
      </c>
      <c r="O45" s="10">
        <f t="shared" si="15"/>
        <v>0.99620491989562199</v>
      </c>
      <c r="P45" s="4">
        <f t="shared" si="16"/>
        <v>2.988614759686866</v>
      </c>
      <c r="Q45" s="10">
        <f t="shared" si="17"/>
        <v>16.594718573646468</v>
      </c>
      <c r="R45" s="10">
        <f t="shared" si="18"/>
        <v>22.571948093020197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A048-E510-41C4-B17B-6886D61ABC58}">
  <dimension ref="A1:AN32"/>
  <sheetViews>
    <sheetView workbookViewId="0">
      <selection activeCell="AG5" sqref="AG5"/>
    </sheetView>
  </sheetViews>
  <sheetFormatPr defaultRowHeight="12.75" x14ac:dyDescent="0.35"/>
  <cols>
    <col min="2" max="33" width="6.3984375" customWidth="1"/>
  </cols>
  <sheetData>
    <row r="1" spans="1:40" x14ac:dyDescent="0.35">
      <c r="A1" t="s">
        <v>10</v>
      </c>
    </row>
    <row r="2" spans="1:40" x14ac:dyDescent="0.35">
      <c r="A2" t="s">
        <v>25</v>
      </c>
    </row>
    <row r="3" spans="1:40" x14ac:dyDescent="0.35">
      <c r="A3" t="s">
        <v>6</v>
      </c>
      <c r="B3" t="s">
        <v>26</v>
      </c>
    </row>
    <row r="4" spans="1:40" x14ac:dyDescent="0.35">
      <c r="A4" t="s">
        <v>8</v>
      </c>
    </row>
    <row r="5" spans="1:40" x14ac:dyDescent="0.35">
      <c r="A5" s="16" t="s">
        <v>47</v>
      </c>
    </row>
    <row r="6" spans="1:40" x14ac:dyDescent="0.35">
      <c r="A6" t="s">
        <v>16</v>
      </c>
      <c r="B6" s="1"/>
    </row>
    <row r="7" spans="1:40" x14ac:dyDescent="0.35">
      <c r="A7" t="s">
        <v>13</v>
      </c>
      <c r="B7" t="s">
        <v>27</v>
      </c>
      <c r="E7" s="3" t="s">
        <v>31</v>
      </c>
    </row>
    <row r="8" spans="1:40" ht="13.15" x14ac:dyDescent="0.4">
      <c r="A8" s="2" t="s">
        <v>50</v>
      </c>
    </row>
    <row r="9" spans="1:40" x14ac:dyDescent="0.35">
      <c r="A9" s="28" t="s">
        <v>12</v>
      </c>
      <c r="B9" s="32">
        <v>1</v>
      </c>
      <c r="C9" s="32">
        <f>B9+1</f>
        <v>2</v>
      </c>
      <c r="D9" s="32">
        <f t="shared" ref="D9:AG9" si="0">C9+1</f>
        <v>3</v>
      </c>
      <c r="E9" s="32">
        <f t="shared" si="0"/>
        <v>4</v>
      </c>
      <c r="F9" s="32">
        <f t="shared" si="0"/>
        <v>5</v>
      </c>
      <c r="G9" s="32">
        <f t="shared" si="0"/>
        <v>6</v>
      </c>
      <c r="H9" s="32">
        <f t="shared" si="0"/>
        <v>7</v>
      </c>
      <c r="I9" s="32">
        <f t="shared" si="0"/>
        <v>8</v>
      </c>
      <c r="J9" s="32">
        <f t="shared" si="0"/>
        <v>9</v>
      </c>
      <c r="K9" s="32">
        <f t="shared" si="0"/>
        <v>10</v>
      </c>
      <c r="L9" s="32">
        <f t="shared" si="0"/>
        <v>11</v>
      </c>
      <c r="M9" s="32">
        <f t="shared" si="0"/>
        <v>12</v>
      </c>
      <c r="N9" s="32">
        <f t="shared" si="0"/>
        <v>13</v>
      </c>
      <c r="O9" s="32">
        <f t="shared" si="0"/>
        <v>14</v>
      </c>
      <c r="P9" s="32">
        <f t="shared" si="0"/>
        <v>15</v>
      </c>
      <c r="Q9" s="32">
        <f t="shared" si="0"/>
        <v>16</v>
      </c>
      <c r="R9" s="32">
        <f t="shared" si="0"/>
        <v>17</v>
      </c>
      <c r="S9" s="32">
        <f t="shared" si="0"/>
        <v>18</v>
      </c>
      <c r="T9" s="32">
        <f t="shared" si="0"/>
        <v>19</v>
      </c>
      <c r="U9" s="32">
        <f t="shared" si="0"/>
        <v>20</v>
      </c>
      <c r="V9" s="32">
        <f t="shared" si="0"/>
        <v>21</v>
      </c>
      <c r="W9" s="32">
        <f t="shared" si="0"/>
        <v>22</v>
      </c>
      <c r="X9" s="32">
        <f t="shared" si="0"/>
        <v>23</v>
      </c>
      <c r="Y9" s="32">
        <f t="shared" si="0"/>
        <v>24</v>
      </c>
      <c r="Z9" s="32">
        <f t="shared" si="0"/>
        <v>25</v>
      </c>
      <c r="AA9" s="32">
        <f t="shared" si="0"/>
        <v>26</v>
      </c>
      <c r="AB9" s="32">
        <f t="shared" si="0"/>
        <v>27</v>
      </c>
      <c r="AC9" s="32">
        <f t="shared" si="0"/>
        <v>28</v>
      </c>
      <c r="AD9" s="32">
        <f t="shared" si="0"/>
        <v>29</v>
      </c>
      <c r="AE9" s="32">
        <f t="shared" si="0"/>
        <v>30</v>
      </c>
      <c r="AF9" s="32">
        <f t="shared" si="0"/>
        <v>31</v>
      </c>
      <c r="AG9" s="32">
        <f t="shared" si="0"/>
        <v>32</v>
      </c>
      <c r="AH9" s="32">
        <v>33</v>
      </c>
      <c r="AI9" s="32">
        <v>34</v>
      </c>
      <c r="AJ9" s="23" t="s">
        <v>37</v>
      </c>
      <c r="AK9" s="23" t="s">
        <v>38</v>
      </c>
      <c r="AL9" s="23" t="s">
        <v>39</v>
      </c>
      <c r="AM9" s="23" t="s">
        <v>40</v>
      </c>
      <c r="AN9" s="23" t="s">
        <v>41</v>
      </c>
    </row>
    <row r="10" spans="1:40" x14ac:dyDescent="0.35">
      <c r="A10" s="29" t="s">
        <v>0</v>
      </c>
      <c r="B10" s="11">
        <v>14</v>
      </c>
      <c r="C10" s="11">
        <v>14</v>
      </c>
      <c r="D10" s="4">
        <v>14.5</v>
      </c>
      <c r="E10" s="4">
        <v>14</v>
      </c>
      <c r="F10" s="4">
        <v>15</v>
      </c>
      <c r="G10" s="4">
        <v>15</v>
      </c>
      <c r="H10" s="4">
        <v>14.5</v>
      </c>
      <c r="I10" s="4">
        <v>16.5</v>
      </c>
      <c r="J10" s="4">
        <v>14</v>
      </c>
      <c r="K10" s="4">
        <v>15</v>
      </c>
      <c r="L10" s="4">
        <v>14</v>
      </c>
      <c r="M10" s="4">
        <v>14.5</v>
      </c>
      <c r="N10" s="4">
        <v>14</v>
      </c>
      <c r="O10" s="4">
        <v>14</v>
      </c>
      <c r="P10" s="4">
        <v>14.5</v>
      </c>
      <c r="Q10" s="4">
        <v>15.5</v>
      </c>
      <c r="R10" s="4">
        <v>14</v>
      </c>
      <c r="S10" s="4">
        <v>15</v>
      </c>
      <c r="T10" s="4">
        <v>15</v>
      </c>
      <c r="U10" s="4">
        <v>16</v>
      </c>
      <c r="V10" s="4">
        <v>15</v>
      </c>
      <c r="W10" s="4">
        <v>14.5</v>
      </c>
      <c r="X10" s="4">
        <v>16</v>
      </c>
      <c r="Y10" s="4">
        <v>15.5</v>
      </c>
      <c r="Z10" s="4">
        <v>14.5</v>
      </c>
      <c r="AA10" s="4">
        <v>15</v>
      </c>
      <c r="AB10" s="4">
        <v>14.5</v>
      </c>
      <c r="AC10" s="4">
        <v>14.5</v>
      </c>
      <c r="AD10" s="4">
        <v>14.5</v>
      </c>
      <c r="AE10" s="4">
        <v>16</v>
      </c>
      <c r="AF10" s="4">
        <v>14.5</v>
      </c>
      <c r="AG10" s="4">
        <v>14</v>
      </c>
      <c r="AH10" s="4">
        <v>15</v>
      </c>
      <c r="AI10" s="4">
        <v>14</v>
      </c>
      <c r="AJ10" s="24">
        <f>AVERAGE(D10:AI10)</f>
        <v>14.765625</v>
      </c>
      <c r="AK10" s="24">
        <f>STDEV(D10:AI10)</f>
        <v>0.68373234482130407</v>
      </c>
      <c r="AL10" s="24">
        <f>3*AK10</f>
        <v>2.0511970344639123</v>
      </c>
      <c r="AM10" s="24">
        <f>AJ10-AL10</f>
        <v>12.714427965536087</v>
      </c>
      <c r="AN10" s="24">
        <f>AJ10+AL10</f>
        <v>16.816822034463911</v>
      </c>
    </row>
    <row r="11" spans="1:40" x14ac:dyDescent="0.35">
      <c r="A11" s="29" t="s">
        <v>1</v>
      </c>
      <c r="B11" s="11">
        <v>15.5</v>
      </c>
      <c r="C11" s="11">
        <v>14.5</v>
      </c>
      <c r="D11" s="4">
        <v>15.5</v>
      </c>
      <c r="E11" s="4">
        <v>16</v>
      </c>
      <c r="F11" s="4">
        <v>13.5</v>
      </c>
      <c r="G11" s="4">
        <v>15</v>
      </c>
      <c r="H11" s="4">
        <v>14</v>
      </c>
      <c r="I11" s="4">
        <v>16</v>
      </c>
      <c r="J11" s="4">
        <v>15</v>
      </c>
      <c r="K11" s="4">
        <v>15</v>
      </c>
      <c r="L11" s="4">
        <v>14</v>
      </c>
      <c r="M11" s="4">
        <v>16.5</v>
      </c>
      <c r="N11" s="4">
        <v>14</v>
      </c>
      <c r="O11" s="4">
        <v>15.5</v>
      </c>
      <c r="P11" s="4">
        <v>14</v>
      </c>
      <c r="Q11" s="4">
        <v>14.5</v>
      </c>
      <c r="R11" s="4">
        <v>14</v>
      </c>
      <c r="S11" s="4">
        <v>15</v>
      </c>
      <c r="T11" s="4">
        <v>14</v>
      </c>
      <c r="U11" s="4">
        <v>15</v>
      </c>
      <c r="V11" s="4">
        <v>14.5</v>
      </c>
      <c r="W11" s="4">
        <v>14.5</v>
      </c>
      <c r="X11" s="4">
        <v>15.5</v>
      </c>
      <c r="Y11" s="4">
        <v>15</v>
      </c>
      <c r="Z11" s="4">
        <v>15.5</v>
      </c>
      <c r="AA11" s="4">
        <v>15</v>
      </c>
      <c r="AB11" s="4">
        <v>14.5</v>
      </c>
      <c r="AC11" s="4">
        <v>15</v>
      </c>
      <c r="AD11" s="4">
        <v>15</v>
      </c>
      <c r="AE11" s="4">
        <v>14</v>
      </c>
      <c r="AF11" s="4">
        <v>14.5</v>
      </c>
      <c r="AG11" s="4">
        <v>15</v>
      </c>
      <c r="AH11" s="4">
        <v>15</v>
      </c>
      <c r="AI11" s="4">
        <v>14</v>
      </c>
      <c r="AJ11" s="24">
        <f>AVERAGE(D11:AI11)</f>
        <v>14.796875</v>
      </c>
      <c r="AK11" s="24">
        <f>STDEV(D11:AI11)</f>
        <v>0.70550113737591502</v>
      </c>
      <c r="AL11" s="24">
        <f>3*AK11</f>
        <v>2.1165034121277451</v>
      </c>
      <c r="AM11" s="24">
        <f>AJ11-AL11</f>
        <v>12.680371587872255</v>
      </c>
      <c r="AN11" s="24">
        <f>AJ11+AL11</f>
        <v>16.913378412127745</v>
      </c>
    </row>
    <row r="12" spans="1:40" x14ac:dyDescent="0.35">
      <c r="A12" s="29" t="s">
        <v>2</v>
      </c>
      <c r="B12" s="11">
        <v>15.5</v>
      </c>
      <c r="C12" s="11">
        <v>14</v>
      </c>
      <c r="D12" s="4">
        <v>15</v>
      </c>
      <c r="E12" s="4">
        <v>17</v>
      </c>
      <c r="F12" s="4">
        <v>16</v>
      </c>
      <c r="G12" s="4">
        <v>16.5</v>
      </c>
      <c r="H12" s="4">
        <v>15</v>
      </c>
      <c r="I12" s="4">
        <v>16</v>
      </c>
      <c r="J12" s="4">
        <v>16</v>
      </c>
      <c r="K12" s="4">
        <v>14.5</v>
      </c>
      <c r="L12" s="4">
        <v>14.5</v>
      </c>
      <c r="M12" s="4">
        <v>15.5</v>
      </c>
      <c r="N12" s="4">
        <v>15</v>
      </c>
      <c r="O12" s="4">
        <v>15</v>
      </c>
      <c r="P12" s="4">
        <v>14.5</v>
      </c>
      <c r="Q12" s="4">
        <v>14</v>
      </c>
      <c r="R12" s="4">
        <v>16</v>
      </c>
      <c r="S12" s="4">
        <v>15</v>
      </c>
      <c r="T12" s="4">
        <v>15.5</v>
      </c>
      <c r="U12" s="4">
        <v>15.5</v>
      </c>
      <c r="V12" s="4">
        <v>15</v>
      </c>
      <c r="W12" s="4">
        <v>15.5</v>
      </c>
      <c r="X12" s="4">
        <v>16</v>
      </c>
      <c r="Y12" s="4">
        <v>15</v>
      </c>
      <c r="Z12" s="4">
        <v>16.5</v>
      </c>
      <c r="AA12" s="4">
        <v>16</v>
      </c>
      <c r="AB12" s="4">
        <v>15</v>
      </c>
      <c r="AC12" s="4">
        <v>17</v>
      </c>
      <c r="AD12" s="4">
        <v>15.5</v>
      </c>
      <c r="AE12" s="4">
        <v>16</v>
      </c>
      <c r="AF12" s="4">
        <v>15</v>
      </c>
      <c r="AG12" s="4">
        <v>14.5</v>
      </c>
      <c r="AH12" s="4">
        <v>18</v>
      </c>
      <c r="AI12" s="4">
        <v>14</v>
      </c>
      <c r="AJ12" s="24">
        <f>AVERAGE(D12:AI12)</f>
        <v>15.484375</v>
      </c>
      <c r="AK12" s="24">
        <f>STDEV(D12:AI12)</f>
        <v>0.9023658420525601</v>
      </c>
      <c r="AL12" s="24">
        <f>3*AK12</f>
        <v>2.7070975261576802</v>
      </c>
      <c r="AM12" s="24">
        <f>AJ12-AL12</f>
        <v>12.77727747384232</v>
      </c>
      <c r="AN12" s="24">
        <f>AJ12+AL12</f>
        <v>18.191472526157682</v>
      </c>
    </row>
    <row r="13" spans="1:40" x14ac:dyDescent="0.35">
      <c r="A13" s="29" t="s">
        <v>3</v>
      </c>
      <c r="B13" s="11">
        <v>13.5</v>
      </c>
      <c r="C13" s="11">
        <v>13</v>
      </c>
      <c r="D13" s="4">
        <v>15.5</v>
      </c>
      <c r="E13" s="4">
        <v>16</v>
      </c>
      <c r="F13" s="4">
        <v>15.5</v>
      </c>
      <c r="G13" s="4">
        <v>15</v>
      </c>
      <c r="H13" s="4">
        <v>15.5</v>
      </c>
      <c r="I13" s="4">
        <v>16.5</v>
      </c>
      <c r="J13" s="4">
        <v>15</v>
      </c>
      <c r="K13" s="4">
        <v>15</v>
      </c>
      <c r="L13" s="4">
        <v>15.5</v>
      </c>
      <c r="M13" s="4">
        <v>16</v>
      </c>
      <c r="N13" s="4">
        <v>14</v>
      </c>
      <c r="O13" s="4">
        <v>15.5</v>
      </c>
      <c r="P13" s="4">
        <v>15</v>
      </c>
      <c r="Q13" s="4">
        <v>15</v>
      </c>
      <c r="R13" s="4">
        <v>16</v>
      </c>
      <c r="S13" s="4">
        <v>14.5</v>
      </c>
      <c r="T13" s="4">
        <v>14.5</v>
      </c>
      <c r="U13" s="4">
        <v>15</v>
      </c>
      <c r="V13" s="4">
        <v>15.5</v>
      </c>
      <c r="W13" s="4">
        <v>16</v>
      </c>
      <c r="X13" s="4">
        <v>16</v>
      </c>
      <c r="Y13" s="4">
        <v>16</v>
      </c>
      <c r="Z13" s="4">
        <v>14.5</v>
      </c>
      <c r="AA13" s="4">
        <v>16</v>
      </c>
      <c r="AB13" s="4">
        <v>15</v>
      </c>
      <c r="AC13" s="4">
        <v>15</v>
      </c>
      <c r="AD13" s="4">
        <v>17</v>
      </c>
      <c r="AE13" s="4">
        <v>17</v>
      </c>
      <c r="AF13" s="4">
        <v>15</v>
      </c>
      <c r="AG13" s="4">
        <v>14.5</v>
      </c>
      <c r="AH13" s="4">
        <v>16</v>
      </c>
      <c r="AI13" s="4">
        <v>15</v>
      </c>
      <c r="AJ13" s="24">
        <f>AVERAGE(D13:AI13)</f>
        <v>15.421875</v>
      </c>
      <c r="AK13" s="24">
        <f>STDEV(D13:AI13)</f>
        <v>0.71964793139513039</v>
      </c>
      <c r="AL13" s="24">
        <f>3*AK13</f>
        <v>2.1589437941853911</v>
      </c>
      <c r="AM13" s="24">
        <f>AJ13-AL13</f>
        <v>13.26293120581461</v>
      </c>
      <c r="AN13" s="24">
        <f>AJ13+AL13</f>
        <v>17.58081879418539</v>
      </c>
    </row>
    <row r="14" spans="1:40" x14ac:dyDescent="0.35">
      <c r="B14" s="4"/>
      <c r="C14" s="4"/>
      <c r="D14" s="4" t="s">
        <v>29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40" x14ac:dyDescent="0.35">
      <c r="B15" s="4"/>
      <c r="C15" s="4"/>
      <c r="D15" s="4" t="s">
        <v>30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40" x14ac:dyDescent="0.35">
      <c r="B16" s="5" t="s">
        <v>42</v>
      </c>
    </row>
    <row r="18" spans="1:40" ht="13.15" x14ac:dyDescent="0.4">
      <c r="A18" s="2" t="s">
        <v>69</v>
      </c>
    </row>
    <row r="19" spans="1:40" x14ac:dyDescent="0.35">
      <c r="A19" s="28" t="s">
        <v>12</v>
      </c>
      <c r="B19" s="32">
        <v>1</v>
      </c>
      <c r="C19" s="32">
        <f>B19+1</f>
        <v>2</v>
      </c>
      <c r="D19" s="32">
        <f t="shared" ref="D19:AG19" si="1">C19+1</f>
        <v>3</v>
      </c>
      <c r="E19" s="32">
        <f t="shared" si="1"/>
        <v>4</v>
      </c>
      <c r="F19" s="32">
        <f t="shared" si="1"/>
        <v>5</v>
      </c>
      <c r="G19" s="32">
        <f t="shared" si="1"/>
        <v>6</v>
      </c>
      <c r="H19" s="32">
        <f t="shared" si="1"/>
        <v>7</v>
      </c>
      <c r="I19" s="32">
        <f t="shared" si="1"/>
        <v>8</v>
      </c>
      <c r="J19" s="32">
        <f t="shared" si="1"/>
        <v>9</v>
      </c>
      <c r="K19" s="32">
        <f t="shared" si="1"/>
        <v>10</v>
      </c>
      <c r="L19" s="32">
        <f t="shared" si="1"/>
        <v>11</v>
      </c>
      <c r="M19" s="32">
        <f t="shared" si="1"/>
        <v>12</v>
      </c>
      <c r="N19" s="32">
        <f t="shared" si="1"/>
        <v>13</v>
      </c>
      <c r="O19" s="32">
        <f t="shared" si="1"/>
        <v>14</v>
      </c>
      <c r="P19" s="32">
        <f t="shared" si="1"/>
        <v>15</v>
      </c>
      <c r="Q19" s="32">
        <f t="shared" si="1"/>
        <v>16</v>
      </c>
      <c r="R19" s="32">
        <f t="shared" si="1"/>
        <v>17</v>
      </c>
      <c r="S19" s="32">
        <f t="shared" si="1"/>
        <v>18</v>
      </c>
      <c r="T19" s="32">
        <f t="shared" si="1"/>
        <v>19</v>
      </c>
      <c r="U19" s="32">
        <f t="shared" si="1"/>
        <v>20</v>
      </c>
      <c r="V19" s="32">
        <f t="shared" si="1"/>
        <v>21</v>
      </c>
      <c r="W19" s="32">
        <f t="shared" si="1"/>
        <v>22</v>
      </c>
      <c r="X19" s="32">
        <f t="shared" si="1"/>
        <v>23</v>
      </c>
      <c r="Y19" s="32">
        <f t="shared" si="1"/>
        <v>24</v>
      </c>
      <c r="Z19" s="32">
        <f t="shared" si="1"/>
        <v>25</v>
      </c>
      <c r="AA19" s="32">
        <f t="shared" si="1"/>
        <v>26</v>
      </c>
      <c r="AB19" s="32">
        <f t="shared" si="1"/>
        <v>27</v>
      </c>
      <c r="AC19" s="32">
        <f t="shared" si="1"/>
        <v>28</v>
      </c>
      <c r="AD19" s="32">
        <f t="shared" si="1"/>
        <v>29</v>
      </c>
      <c r="AE19" s="32">
        <f t="shared" si="1"/>
        <v>30</v>
      </c>
      <c r="AF19" s="32">
        <f t="shared" si="1"/>
        <v>31</v>
      </c>
      <c r="AG19" s="32">
        <f t="shared" si="1"/>
        <v>32</v>
      </c>
      <c r="AH19" s="32">
        <v>33</v>
      </c>
      <c r="AI19" s="32">
        <v>34</v>
      </c>
      <c r="AJ19" s="23" t="s">
        <v>37</v>
      </c>
      <c r="AK19" s="23" t="s">
        <v>38</v>
      </c>
      <c r="AL19" s="23" t="s">
        <v>39</v>
      </c>
      <c r="AM19" s="23" t="s">
        <v>40</v>
      </c>
      <c r="AN19" s="23" t="s">
        <v>41</v>
      </c>
    </row>
    <row r="20" spans="1:40" x14ac:dyDescent="0.35">
      <c r="A20" s="29" t="s">
        <v>0</v>
      </c>
      <c r="B20" s="11">
        <v>213</v>
      </c>
      <c r="C20" s="11">
        <v>253</v>
      </c>
      <c r="D20" s="4">
        <v>293</v>
      </c>
      <c r="E20" s="4">
        <v>278</v>
      </c>
      <c r="F20" s="4">
        <v>258</v>
      </c>
      <c r="G20" s="4">
        <v>274</v>
      </c>
      <c r="H20" s="4">
        <v>264</v>
      </c>
      <c r="I20" s="4">
        <v>251</v>
      </c>
      <c r="J20" s="4">
        <v>257</v>
      </c>
      <c r="K20" s="4">
        <v>211</v>
      </c>
      <c r="L20" s="4">
        <v>213</v>
      </c>
      <c r="M20" s="4">
        <v>295</v>
      </c>
      <c r="N20" s="4">
        <v>305</v>
      </c>
      <c r="O20" s="4">
        <v>255</v>
      </c>
      <c r="P20" s="4">
        <v>278</v>
      </c>
      <c r="Q20" s="4">
        <v>275</v>
      </c>
      <c r="R20" s="4">
        <v>232</v>
      </c>
      <c r="S20" s="4">
        <v>258</v>
      </c>
      <c r="T20" s="4">
        <v>256</v>
      </c>
      <c r="U20" s="4">
        <v>223</v>
      </c>
      <c r="V20" s="4">
        <v>207</v>
      </c>
      <c r="W20" s="4">
        <v>244</v>
      </c>
      <c r="X20" s="4">
        <v>213</v>
      </c>
      <c r="Y20" s="4">
        <v>277</v>
      </c>
      <c r="Z20" s="4">
        <v>298</v>
      </c>
      <c r="AA20" s="4">
        <v>250</v>
      </c>
      <c r="AB20" s="4">
        <v>270</v>
      </c>
      <c r="AC20" s="4">
        <v>298</v>
      </c>
      <c r="AD20" s="4">
        <v>240</v>
      </c>
      <c r="AE20" s="4">
        <v>236</v>
      </c>
      <c r="AF20" s="4">
        <v>227</v>
      </c>
      <c r="AG20" s="4">
        <v>348</v>
      </c>
      <c r="AH20" s="4">
        <v>219</v>
      </c>
      <c r="AI20" s="4">
        <v>241</v>
      </c>
      <c r="AJ20" s="24">
        <f>AVERAGE(D20:AI20)</f>
        <v>257.625</v>
      </c>
      <c r="AK20" s="24">
        <f>STDEV(D20:AI20)</f>
        <v>32.452198096435971</v>
      </c>
      <c r="AL20" s="24">
        <f>3*AK20</f>
        <v>97.356594289307907</v>
      </c>
      <c r="AM20" s="24">
        <f>AJ20-AL20</f>
        <v>160.26840571069209</v>
      </c>
      <c r="AN20" s="24">
        <f>AJ20+AL20</f>
        <v>354.98159428930791</v>
      </c>
    </row>
    <row r="21" spans="1:40" x14ac:dyDescent="0.35">
      <c r="A21" s="29" t="s">
        <v>1</v>
      </c>
      <c r="B21" s="11">
        <v>232</v>
      </c>
      <c r="C21" s="11">
        <v>221</v>
      </c>
      <c r="D21" s="4">
        <v>218</v>
      </c>
      <c r="E21" s="4">
        <v>215</v>
      </c>
      <c r="F21" s="4">
        <v>256</v>
      </c>
      <c r="G21" s="4">
        <v>248</v>
      </c>
      <c r="H21" s="4">
        <v>246</v>
      </c>
      <c r="I21" s="4">
        <v>240</v>
      </c>
      <c r="J21" s="4">
        <v>252</v>
      </c>
      <c r="K21" s="4">
        <v>220</v>
      </c>
      <c r="L21" s="4">
        <v>235</v>
      </c>
      <c r="M21" s="4">
        <v>202</v>
      </c>
      <c r="N21" s="4">
        <v>258</v>
      </c>
      <c r="O21" s="4">
        <v>233</v>
      </c>
      <c r="P21" s="4">
        <v>233</v>
      </c>
      <c r="Q21" s="4">
        <v>235</v>
      </c>
      <c r="R21" s="4">
        <v>213</v>
      </c>
      <c r="S21" s="4">
        <v>223</v>
      </c>
      <c r="T21" s="4">
        <v>241</v>
      </c>
      <c r="U21" s="4">
        <v>224</v>
      </c>
      <c r="V21" s="4">
        <v>227</v>
      </c>
      <c r="W21" s="4">
        <v>216</v>
      </c>
      <c r="X21" s="4">
        <v>213</v>
      </c>
      <c r="Y21" s="4">
        <v>233</v>
      </c>
      <c r="Z21" s="4">
        <v>208</v>
      </c>
      <c r="AA21" s="4">
        <v>221</v>
      </c>
      <c r="AB21" s="4">
        <v>238</v>
      </c>
      <c r="AC21" s="4">
        <v>258</v>
      </c>
      <c r="AD21" s="4">
        <v>229</v>
      </c>
      <c r="AE21" s="4">
        <v>244</v>
      </c>
      <c r="AF21" s="4">
        <v>221</v>
      </c>
      <c r="AG21" s="4">
        <v>277</v>
      </c>
      <c r="AH21" s="4">
        <v>245</v>
      </c>
      <c r="AI21" s="4">
        <v>238</v>
      </c>
      <c r="AJ21" s="24">
        <f>AVERAGE(D21:AI21)</f>
        <v>233.125</v>
      </c>
      <c r="AK21" s="24">
        <f>STDEV(D21:AI21)</f>
        <v>16.867127793432999</v>
      </c>
      <c r="AL21" s="24">
        <f>3*AK21</f>
        <v>50.601383380298998</v>
      </c>
      <c r="AM21" s="24">
        <f>AJ21-AL21</f>
        <v>182.52361661970099</v>
      </c>
      <c r="AN21" s="24">
        <f>AJ21+AL21</f>
        <v>283.72638338029901</v>
      </c>
    </row>
    <row r="22" spans="1:40" x14ac:dyDescent="0.35">
      <c r="A22" s="29" t="s">
        <v>2</v>
      </c>
      <c r="B22" s="11">
        <v>203</v>
      </c>
      <c r="C22" s="11">
        <v>270</v>
      </c>
      <c r="D22" s="4">
        <v>261</v>
      </c>
      <c r="E22" s="4">
        <v>300</v>
      </c>
      <c r="F22" s="4">
        <v>237</v>
      </c>
      <c r="G22" s="4">
        <v>244</v>
      </c>
      <c r="H22" s="4">
        <v>265</v>
      </c>
      <c r="I22" s="4">
        <v>273</v>
      </c>
      <c r="J22" s="4">
        <v>289</v>
      </c>
      <c r="K22" s="4">
        <v>304</v>
      </c>
      <c r="L22" s="4">
        <v>220</v>
      </c>
      <c r="M22" s="4">
        <v>296</v>
      </c>
      <c r="N22" s="4">
        <v>282</v>
      </c>
      <c r="O22" s="4">
        <v>238</v>
      </c>
      <c r="P22" s="4">
        <v>240</v>
      </c>
      <c r="Q22" s="4">
        <v>239</v>
      </c>
      <c r="R22" s="4">
        <v>246</v>
      </c>
      <c r="S22" s="4">
        <v>256</v>
      </c>
      <c r="T22" s="4">
        <v>222</v>
      </c>
      <c r="U22" s="4">
        <v>244</v>
      </c>
      <c r="V22" s="4">
        <v>277</v>
      </c>
      <c r="W22" s="4">
        <v>209</v>
      </c>
      <c r="X22" s="4">
        <v>233</v>
      </c>
      <c r="Y22" s="4">
        <v>248</v>
      </c>
      <c r="Z22" s="4">
        <v>184</v>
      </c>
      <c r="AA22" s="4">
        <v>284</v>
      </c>
      <c r="AB22" s="4">
        <v>234</v>
      </c>
      <c r="AC22" s="4">
        <v>254</v>
      </c>
      <c r="AD22" s="4">
        <v>249</v>
      </c>
      <c r="AE22" s="4">
        <v>270</v>
      </c>
      <c r="AF22" s="4">
        <v>249</v>
      </c>
      <c r="AG22" s="4">
        <v>238</v>
      </c>
      <c r="AH22" s="4">
        <v>203</v>
      </c>
      <c r="AI22" s="4">
        <v>237</v>
      </c>
      <c r="AJ22" s="24">
        <f>AVERAGE(D22:AI22)</f>
        <v>250.78125</v>
      </c>
      <c r="AK22" s="24">
        <f>STDEV(D22:AI22)</f>
        <v>28.218884519916571</v>
      </c>
      <c r="AL22" s="24">
        <f>3*AK22</f>
        <v>84.656653559749714</v>
      </c>
      <c r="AM22" s="24">
        <f>AJ22-AL22</f>
        <v>166.12459644025029</v>
      </c>
      <c r="AN22" s="24">
        <f>AJ22+AL22</f>
        <v>335.43790355974971</v>
      </c>
    </row>
    <row r="23" spans="1:40" x14ac:dyDescent="0.35">
      <c r="A23" s="29" t="s">
        <v>3</v>
      </c>
      <c r="B23" s="11">
        <v>228</v>
      </c>
      <c r="C23" s="11">
        <v>291</v>
      </c>
      <c r="D23" s="4">
        <v>255</v>
      </c>
      <c r="E23" s="4">
        <v>280</v>
      </c>
      <c r="F23" s="4">
        <v>224</v>
      </c>
      <c r="G23" s="4">
        <v>240</v>
      </c>
      <c r="H23" s="4">
        <v>263</v>
      </c>
      <c r="I23" s="4">
        <v>214</v>
      </c>
      <c r="J23" s="4">
        <v>250</v>
      </c>
      <c r="K23" s="4">
        <v>222</v>
      </c>
      <c r="L23" s="4">
        <v>229</v>
      </c>
      <c r="M23" s="4">
        <v>288</v>
      </c>
      <c r="N23" s="4">
        <v>256</v>
      </c>
      <c r="O23" s="4">
        <v>227</v>
      </c>
      <c r="P23" s="4">
        <v>243</v>
      </c>
      <c r="Q23" s="4">
        <v>260</v>
      </c>
      <c r="R23" s="4">
        <v>223</v>
      </c>
      <c r="S23" s="4">
        <v>256</v>
      </c>
      <c r="T23" s="4">
        <v>262</v>
      </c>
      <c r="U23" s="4">
        <v>253</v>
      </c>
      <c r="V23" s="4">
        <v>234</v>
      </c>
      <c r="W23" s="4">
        <v>200</v>
      </c>
      <c r="X23" s="4">
        <v>203</v>
      </c>
      <c r="Y23" s="4">
        <v>240</v>
      </c>
      <c r="Z23" s="4">
        <v>250</v>
      </c>
      <c r="AA23" s="4">
        <v>228</v>
      </c>
      <c r="AB23" s="4">
        <v>230</v>
      </c>
      <c r="AC23" s="4">
        <v>252</v>
      </c>
      <c r="AD23" s="4">
        <v>173</v>
      </c>
      <c r="AE23" s="4">
        <v>218</v>
      </c>
      <c r="AF23" s="4">
        <v>225</v>
      </c>
      <c r="AG23" s="4">
        <v>233</v>
      </c>
      <c r="AH23" s="4">
        <v>275</v>
      </c>
      <c r="AI23" s="4">
        <v>231</v>
      </c>
      <c r="AJ23" s="24">
        <f>AVERAGE(D23:AI23)</f>
        <v>238.65625</v>
      </c>
      <c r="AK23" s="24">
        <f>STDEV(D23:AI23)</f>
        <v>24.200252431368057</v>
      </c>
      <c r="AL23" s="24">
        <f>3*AK23</f>
        <v>72.60075729410417</v>
      </c>
      <c r="AM23" s="24">
        <f>AJ23-AL23</f>
        <v>166.05549270589583</v>
      </c>
      <c r="AN23" s="24">
        <f>AJ23+AL23</f>
        <v>311.25700729410414</v>
      </c>
    </row>
    <row r="26" spans="1:40" ht="13.15" x14ac:dyDescent="0.4">
      <c r="A26" s="2" t="s">
        <v>71</v>
      </c>
    </row>
    <row r="27" spans="1:40" ht="13.15" x14ac:dyDescent="0.4">
      <c r="A27" s="2" t="s">
        <v>50</v>
      </c>
    </row>
    <row r="28" spans="1:40" x14ac:dyDescent="0.35">
      <c r="A28" s="28" t="s">
        <v>12</v>
      </c>
      <c r="B28" s="32">
        <v>1</v>
      </c>
      <c r="C28" s="32">
        <f>B28+1</f>
        <v>2</v>
      </c>
      <c r="D28" s="32">
        <f t="shared" ref="D28:AG28" si="2">C28+1</f>
        <v>3</v>
      </c>
      <c r="E28" s="32">
        <f t="shared" si="2"/>
        <v>4</v>
      </c>
      <c r="F28" s="32">
        <f t="shared" si="2"/>
        <v>5</v>
      </c>
      <c r="G28" s="32">
        <f t="shared" si="2"/>
        <v>6</v>
      </c>
      <c r="H28" s="32">
        <f t="shared" si="2"/>
        <v>7</v>
      </c>
      <c r="I28" s="32">
        <f t="shared" si="2"/>
        <v>8</v>
      </c>
      <c r="J28" s="32">
        <f t="shared" si="2"/>
        <v>9</v>
      </c>
      <c r="K28" s="32">
        <f t="shared" si="2"/>
        <v>10</v>
      </c>
      <c r="L28" s="32">
        <f t="shared" si="2"/>
        <v>11</v>
      </c>
      <c r="M28" s="32">
        <f t="shared" si="2"/>
        <v>12</v>
      </c>
      <c r="N28" s="32">
        <f t="shared" si="2"/>
        <v>13</v>
      </c>
      <c r="O28" s="32">
        <f t="shared" si="2"/>
        <v>14</v>
      </c>
      <c r="P28" s="32">
        <f t="shared" si="2"/>
        <v>15</v>
      </c>
      <c r="Q28" s="32">
        <f t="shared" si="2"/>
        <v>16</v>
      </c>
      <c r="R28" s="32">
        <f t="shared" si="2"/>
        <v>17</v>
      </c>
      <c r="S28" s="32">
        <f t="shared" si="2"/>
        <v>18</v>
      </c>
      <c r="T28" s="32">
        <f t="shared" si="2"/>
        <v>19</v>
      </c>
      <c r="U28" s="32">
        <f t="shared" si="2"/>
        <v>20</v>
      </c>
      <c r="V28" s="32">
        <f t="shared" si="2"/>
        <v>21</v>
      </c>
      <c r="W28" s="32">
        <f t="shared" si="2"/>
        <v>22</v>
      </c>
      <c r="X28" s="32">
        <f t="shared" si="2"/>
        <v>23</v>
      </c>
      <c r="Y28" s="32">
        <f t="shared" si="2"/>
        <v>24</v>
      </c>
      <c r="Z28" s="32">
        <f t="shared" si="2"/>
        <v>25</v>
      </c>
      <c r="AA28" s="32">
        <f t="shared" si="2"/>
        <v>26</v>
      </c>
      <c r="AB28" s="32">
        <f t="shared" si="2"/>
        <v>27</v>
      </c>
      <c r="AC28" s="32">
        <f t="shared" si="2"/>
        <v>28</v>
      </c>
      <c r="AD28" s="32">
        <f t="shared" si="2"/>
        <v>29</v>
      </c>
      <c r="AE28" s="32">
        <f t="shared" si="2"/>
        <v>30</v>
      </c>
      <c r="AF28" s="32">
        <f t="shared" si="2"/>
        <v>31</v>
      </c>
      <c r="AG28" s="32">
        <f t="shared" si="2"/>
        <v>32</v>
      </c>
      <c r="AH28" s="32">
        <v>33</v>
      </c>
      <c r="AI28" s="32">
        <v>34</v>
      </c>
      <c r="AJ28" s="23" t="s">
        <v>37</v>
      </c>
      <c r="AK28" s="23" t="s">
        <v>38</v>
      </c>
      <c r="AL28" s="23" t="s">
        <v>39</v>
      </c>
      <c r="AM28" s="23" t="s">
        <v>40</v>
      </c>
      <c r="AN28" s="23" t="s">
        <v>41</v>
      </c>
    </row>
    <row r="29" spans="1:40" x14ac:dyDescent="0.35">
      <c r="A29" s="29" t="s">
        <v>0</v>
      </c>
      <c r="B29" s="11">
        <v>20</v>
      </c>
      <c r="C29" s="11">
        <v>20</v>
      </c>
      <c r="D29" s="4">
        <v>18</v>
      </c>
      <c r="E29" s="4">
        <v>19</v>
      </c>
      <c r="F29" s="4">
        <v>20</v>
      </c>
      <c r="G29" s="4">
        <v>21</v>
      </c>
      <c r="H29" s="4">
        <v>19</v>
      </c>
      <c r="I29" s="4">
        <v>21</v>
      </c>
      <c r="J29" s="4">
        <v>19</v>
      </c>
      <c r="K29" s="4">
        <v>20</v>
      </c>
      <c r="L29" s="4">
        <v>17</v>
      </c>
      <c r="M29" s="4">
        <v>20</v>
      </c>
      <c r="N29" s="4">
        <v>20</v>
      </c>
      <c r="O29" s="4">
        <v>19</v>
      </c>
      <c r="P29" s="4">
        <v>21</v>
      </c>
      <c r="Q29" s="4">
        <v>19</v>
      </c>
      <c r="R29" s="4">
        <v>17</v>
      </c>
      <c r="S29" s="4">
        <v>19</v>
      </c>
      <c r="T29" s="4">
        <v>20</v>
      </c>
      <c r="U29" s="4">
        <v>20</v>
      </c>
      <c r="V29" s="4">
        <v>20</v>
      </c>
      <c r="W29" s="4">
        <v>20</v>
      </c>
      <c r="X29" s="4">
        <v>21</v>
      </c>
      <c r="Y29" s="4">
        <v>19</v>
      </c>
      <c r="Z29" s="4">
        <v>18</v>
      </c>
      <c r="AA29" s="4">
        <v>20</v>
      </c>
      <c r="AB29" s="4">
        <v>16</v>
      </c>
      <c r="AC29" s="4">
        <v>16</v>
      </c>
      <c r="AD29" s="4">
        <v>16</v>
      </c>
      <c r="AE29" s="4">
        <v>19</v>
      </c>
      <c r="AF29" s="4">
        <v>20</v>
      </c>
      <c r="AG29" s="4">
        <v>17</v>
      </c>
      <c r="AH29" s="4">
        <v>21</v>
      </c>
      <c r="AI29" s="4">
        <v>20</v>
      </c>
      <c r="AJ29" s="24">
        <f>AVERAGE(D29:AI29)</f>
        <v>19.125</v>
      </c>
      <c r="AK29" s="24">
        <f>STDEV(D29:AI29)</f>
        <v>1.5187006330752699</v>
      </c>
      <c r="AL29" s="24">
        <f>3*AK29</f>
        <v>4.5561018992258102</v>
      </c>
      <c r="AM29" s="24">
        <f>AJ29-AL29</f>
        <v>14.56889810077419</v>
      </c>
      <c r="AN29" s="24">
        <f>AJ29+AL29</f>
        <v>23.681101899225808</v>
      </c>
    </row>
    <row r="30" spans="1:40" x14ac:dyDescent="0.35">
      <c r="A30" s="29" t="s">
        <v>1</v>
      </c>
      <c r="B30" s="11">
        <v>20</v>
      </c>
      <c r="C30" s="11">
        <v>20</v>
      </c>
      <c r="D30" s="4">
        <v>20</v>
      </c>
      <c r="E30" s="4">
        <v>20</v>
      </c>
      <c r="F30" s="4">
        <v>20</v>
      </c>
      <c r="G30" s="4">
        <v>21</v>
      </c>
      <c r="H30" s="4">
        <v>17</v>
      </c>
      <c r="I30" s="4">
        <v>20</v>
      </c>
      <c r="J30" s="4">
        <v>19.5</v>
      </c>
      <c r="K30" s="4">
        <v>20</v>
      </c>
      <c r="L30" s="4">
        <v>17</v>
      </c>
      <c r="M30" s="4">
        <v>20</v>
      </c>
      <c r="N30" s="4">
        <v>15</v>
      </c>
      <c r="O30" s="4">
        <v>20.5</v>
      </c>
      <c r="P30" s="4">
        <v>18</v>
      </c>
      <c r="Q30" s="4">
        <v>20</v>
      </c>
      <c r="R30" s="4">
        <v>20</v>
      </c>
      <c r="S30" s="4">
        <v>18</v>
      </c>
      <c r="T30" s="4">
        <v>18</v>
      </c>
      <c r="U30" s="4">
        <v>19</v>
      </c>
      <c r="V30" s="4">
        <v>18</v>
      </c>
      <c r="W30" s="4">
        <v>19</v>
      </c>
      <c r="X30" s="4">
        <v>18</v>
      </c>
      <c r="Y30" s="4">
        <v>20</v>
      </c>
      <c r="Z30" s="4">
        <v>20</v>
      </c>
      <c r="AA30" s="4">
        <v>18</v>
      </c>
      <c r="AB30" s="4">
        <v>16</v>
      </c>
      <c r="AC30" s="4">
        <v>17</v>
      </c>
      <c r="AD30" s="4">
        <v>19</v>
      </c>
      <c r="AE30" s="4">
        <v>17</v>
      </c>
      <c r="AF30" s="4">
        <v>18</v>
      </c>
      <c r="AG30" s="4">
        <v>20</v>
      </c>
      <c r="AH30" s="4">
        <v>20</v>
      </c>
      <c r="AI30" s="4">
        <v>18</v>
      </c>
      <c r="AJ30" s="24">
        <f>AVERAGE(D30:AI30)</f>
        <v>18.78125</v>
      </c>
      <c r="AK30" s="24">
        <f>STDEV(D30:AI30)</f>
        <v>1.4587748947484622</v>
      </c>
      <c r="AL30" s="24">
        <f>3*AK30</f>
        <v>4.3763246842453869</v>
      </c>
      <c r="AM30" s="24">
        <f>AJ30-AL30</f>
        <v>14.404925315754614</v>
      </c>
      <c r="AN30" s="24">
        <f>AJ30+AL30</f>
        <v>23.157574684245386</v>
      </c>
    </row>
    <row r="31" spans="1:40" x14ac:dyDescent="0.35">
      <c r="A31" s="29" t="s">
        <v>2</v>
      </c>
      <c r="B31" s="11">
        <v>19</v>
      </c>
      <c r="C31" s="11">
        <v>20</v>
      </c>
      <c r="D31" s="4">
        <v>18</v>
      </c>
      <c r="E31" s="4">
        <v>19</v>
      </c>
      <c r="F31" s="4">
        <v>20</v>
      </c>
      <c r="G31" s="4">
        <v>22</v>
      </c>
      <c r="H31" s="4">
        <v>19</v>
      </c>
      <c r="I31" s="4">
        <v>18</v>
      </c>
      <c r="J31" s="4">
        <v>20</v>
      </c>
      <c r="K31" s="4">
        <v>21</v>
      </c>
      <c r="L31" s="4">
        <v>17</v>
      </c>
      <c r="M31" s="4">
        <v>19</v>
      </c>
      <c r="N31" s="4">
        <v>20</v>
      </c>
      <c r="O31" s="4">
        <v>17</v>
      </c>
      <c r="P31" s="4">
        <v>18</v>
      </c>
      <c r="Q31" s="4">
        <v>17</v>
      </c>
      <c r="R31" s="4">
        <v>19</v>
      </c>
      <c r="S31" s="4">
        <v>18</v>
      </c>
      <c r="T31" s="4">
        <v>20</v>
      </c>
      <c r="U31" s="4">
        <v>17</v>
      </c>
      <c r="V31" s="4">
        <v>20</v>
      </c>
      <c r="W31" s="4">
        <v>18</v>
      </c>
      <c r="X31" s="4">
        <v>15</v>
      </c>
      <c r="Y31" s="4">
        <v>20</v>
      </c>
      <c r="Z31" s="4">
        <v>20</v>
      </c>
      <c r="AA31" s="4">
        <v>16</v>
      </c>
      <c r="AB31" s="4">
        <v>17</v>
      </c>
      <c r="AC31" s="4">
        <v>18</v>
      </c>
      <c r="AD31" s="4">
        <v>17</v>
      </c>
      <c r="AE31" s="4">
        <v>16</v>
      </c>
      <c r="AF31" s="4">
        <v>17</v>
      </c>
      <c r="AG31" s="4">
        <v>20</v>
      </c>
      <c r="AH31" s="4"/>
      <c r="AI31" s="4">
        <v>18</v>
      </c>
      <c r="AJ31" s="24">
        <f>AVERAGE(D31:AI31)</f>
        <v>18.419354838709676</v>
      </c>
      <c r="AK31" s="24">
        <f>STDEV(D31:AI31)</f>
        <v>1.6283773835403776</v>
      </c>
      <c r="AL31" s="24">
        <f>3*AK31</f>
        <v>4.8851321506211329</v>
      </c>
      <c r="AM31" s="24">
        <f>AJ31-AL31</f>
        <v>13.534222688088544</v>
      </c>
      <c r="AN31" s="24">
        <f>AJ31+AL31</f>
        <v>23.304486989330808</v>
      </c>
    </row>
    <row r="32" spans="1:40" x14ac:dyDescent="0.35">
      <c r="A32" t="s">
        <v>3</v>
      </c>
      <c r="B32" s="11">
        <v>19.5</v>
      </c>
      <c r="C32" s="11">
        <v>20</v>
      </c>
      <c r="D32" s="4">
        <v>19</v>
      </c>
      <c r="E32" s="4">
        <v>19</v>
      </c>
      <c r="F32" s="4">
        <v>19</v>
      </c>
      <c r="G32" s="4">
        <v>21</v>
      </c>
      <c r="H32" s="4">
        <v>20</v>
      </c>
      <c r="I32" s="4">
        <v>19.5</v>
      </c>
      <c r="J32" s="4">
        <v>18.5</v>
      </c>
      <c r="K32" s="4">
        <v>20</v>
      </c>
      <c r="L32" s="4">
        <v>19</v>
      </c>
      <c r="M32" s="4">
        <v>18</v>
      </c>
      <c r="N32" s="4">
        <v>20</v>
      </c>
      <c r="O32" s="4">
        <v>18</v>
      </c>
      <c r="P32" s="4">
        <v>14</v>
      </c>
      <c r="Q32" s="4">
        <v>17</v>
      </c>
      <c r="R32" s="4">
        <v>16</v>
      </c>
      <c r="S32" s="4">
        <v>19</v>
      </c>
      <c r="T32" s="4">
        <v>17</v>
      </c>
      <c r="U32" s="4">
        <v>17</v>
      </c>
      <c r="V32" s="4">
        <v>16</v>
      </c>
      <c r="W32" s="4">
        <v>18</v>
      </c>
      <c r="X32" s="4">
        <v>19</v>
      </c>
      <c r="Y32" s="4">
        <v>20</v>
      </c>
      <c r="Z32" s="4">
        <v>17</v>
      </c>
      <c r="AA32" s="4">
        <v>19</v>
      </c>
      <c r="AB32" s="4">
        <v>17</v>
      </c>
      <c r="AC32" s="4">
        <v>16</v>
      </c>
      <c r="AD32" s="4">
        <v>18</v>
      </c>
      <c r="AE32" s="4">
        <v>19</v>
      </c>
      <c r="AF32" s="4">
        <v>16</v>
      </c>
      <c r="AG32" s="4">
        <v>18</v>
      </c>
      <c r="AH32" s="4">
        <v>18</v>
      </c>
      <c r="AI32" s="4">
        <v>16</v>
      </c>
      <c r="AJ32" s="24">
        <f>AVERAGE(D32:AI32)</f>
        <v>18.0625</v>
      </c>
      <c r="AK32" s="24">
        <f>STDEV(D32:AI32)</f>
        <v>1.5696208705988064</v>
      </c>
      <c r="AL32" s="24">
        <f>3*AK32</f>
        <v>4.7088626117964196</v>
      </c>
      <c r="AM32" s="24">
        <f>AJ32-AL32</f>
        <v>13.35363738820358</v>
      </c>
      <c r="AN32" s="24">
        <f>AJ32+AL32</f>
        <v>22.77136261179642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E905-9CB4-4DC7-9B82-DAED9FFCC319}">
  <dimension ref="A1:AX34"/>
  <sheetViews>
    <sheetView topLeftCell="A5" workbookViewId="0">
      <selection activeCell="J18" sqref="J18"/>
    </sheetView>
  </sheetViews>
  <sheetFormatPr defaultRowHeight="12.75" x14ac:dyDescent="0.35"/>
  <cols>
    <col min="2" max="33" width="6.3984375" customWidth="1"/>
  </cols>
  <sheetData>
    <row r="1" spans="1:50" x14ac:dyDescent="0.35">
      <c r="A1" t="s">
        <v>10</v>
      </c>
    </row>
    <row r="2" spans="1:50" x14ac:dyDescent="0.35">
      <c r="A2" t="s">
        <v>25</v>
      </c>
    </row>
    <row r="3" spans="1:50" x14ac:dyDescent="0.35">
      <c r="A3" t="s">
        <v>6</v>
      </c>
      <c r="B3" t="s">
        <v>26</v>
      </c>
    </row>
    <row r="4" spans="1:50" x14ac:dyDescent="0.35">
      <c r="A4" t="s">
        <v>8</v>
      </c>
    </row>
    <row r="5" spans="1:50" x14ac:dyDescent="0.35">
      <c r="A5" s="16" t="s">
        <v>47</v>
      </c>
    </row>
    <row r="6" spans="1:50" x14ac:dyDescent="0.35">
      <c r="A6" t="s">
        <v>16</v>
      </c>
      <c r="B6" s="1"/>
    </row>
    <row r="7" spans="1:50" ht="13.15" x14ac:dyDescent="0.4">
      <c r="A7" t="s">
        <v>13</v>
      </c>
      <c r="B7" t="s">
        <v>27</v>
      </c>
      <c r="E7" s="3" t="s">
        <v>28</v>
      </c>
      <c r="G7" s="19" t="s">
        <v>32</v>
      </c>
      <c r="H7" s="5"/>
      <c r="I7" s="5"/>
    </row>
    <row r="8" spans="1:50" ht="13.15" x14ac:dyDescent="0.4">
      <c r="A8" s="2" t="s">
        <v>53</v>
      </c>
    </row>
    <row r="9" spans="1:50" x14ac:dyDescent="0.35">
      <c r="A9" s="28" t="s">
        <v>12</v>
      </c>
      <c r="B9" s="32">
        <v>35</v>
      </c>
      <c r="C9" s="32">
        <f>B9+1</f>
        <v>36</v>
      </c>
      <c r="D9" s="32">
        <f t="shared" ref="D9:AS9" si="0">C9+1</f>
        <v>37</v>
      </c>
      <c r="E9" s="32">
        <f t="shared" si="0"/>
        <v>38</v>
      </c>
      <c r="F9" s="32">
        <f t="shared" si="0"/>
        <v>39</v>
      </c>
      <c r="G9" s="32">
        <f t="shared" si="0"/>
        <v>40</v>
      </c>
      <c r="H9" s="32">
        <f t="shared" si="0"/>
        <v>41</v>
      </c>
      <c r="I9" s="32">
        <f t="shared" si="0"/>
        <v>42</v>
      </c>
      <c r="J9" s="32">
        <f t="shared" si="0"/>
        <v>43</v>
      </c>
      <c r="K9" s="32">
        <f t="shared" si="0"/>
        <v>44</v>
      </c>
      <c r="L9" s="32">
        <f t="shared" si="0"/>
        <v>45</v>
      </c>
      <c r="M9" s="32">
        <f t="shared" si="0"/>
        <v>46</v>
      </c>
      <c r="N9" s="32">
        <f t="shared" si="0"/>
        <v>47</v>
      </c>
      <c r="O9" s="32">
        <f t="shared" si="0"/>
        <v>48</v>
      </c>
      <c r="P9" s="32">
        <f t="shared" si="0"/>
        <v>49</v>
      </c>
      <c r="Q9" s="32">
        <f t="shared" si="0"/>
        <v>50</v>
      </c>
      <c r="R9" s="32">
        <f t="shared" si="0"/>
        <v>51</v>
      </c>
      <c r="S9" s="32">
        <f t="shared" si="0"/>
        <v>52</v>
      </c>
      <c r="T9" s="32">
        <f t="shared" si="0"/>
        <v>53</v>
      </c>
      <c r="U9" s="32">
        <f t="shared" si="0"/>
        <v>54</v>
      </c>
      <c r="V9" s="32">
        <f t="shared" si="0"/>
        <v>55</v>
      </c>
      <c r="W9" s="32">
        <f t="shared" si="0"/>
        <v>56</v>
      </c>
      <c r="X9" s="32">
        <f t="shared" si="0"/>
        <v>57</v>
      </c>
      <c r="Y9" s="32">
        <f t="shared" si="0"/>
        <v>58</v>
      </c>
      <c r="Z9" s="32">
        <f t="shared" si="0"/>
        <v>59</v>
      </c>
      <c r="AA9" s="32">
        <f t="shared" si="0"/>
        <v>60</v>
      </c>
      <c r="AB9" s="32">
        <f t="shared" si="0"/>
        <v>61</v>
      </c>
      <c r="AC9" s="32">
        <f t="shared" si="0"/>
        <v>62</v>
      </c>
      <c r="AD9" s="32">
        <f t="shared" si="0"/>
        <v>63</v>
      </c>
      <c r="AE9" s="32">
        <f t="shared" si="0"/>
        <v>64</v>
      </c>
      <c r="AF9" s="32">
        <v>101</v>
      </c>
      <c r="AG9" s="32">
        <f t="shared" si="0"/>
        <v>102</v>
      </c>
      <c r="AH9" s="32">
        <f t="shared" si="0"/>
        <v>103</v>
      </c>
      <c r="AI9" s="32">
        <f t="shared" si="0"/>
        <v>104</v>
      </c>
      <c r="AJ9" s="32">
        <f t="shared" si="0"/>
        <v>105</v>
      </c>
      <c r="AK9" s="32">
        <f t="shared" si="0"/>
        <v>106</v>
      </c>
      <c r="AL9" s="32">
        <f t="shared" si="0"/>
        <v>107</v>
      </c>
      <c r="AM9" s="32">
        <f t="shared" si="0"/>
        <v>108</v>
      </c>
      <c r="AN9" s="32">
        <f t="shared" si="0"/>
        <v>109</v>
      </c>
      <c r="AO9" s="32">
        <f t="shared" si="0"/>
        <v>110</v>
      </c>
      <c r="AP9" s="32">
        <f t="shared" si="0"/>
        <v>111</v>
      </c>
      <c r="AQ9" s="32">
        <f t="shared" si="0"/>
        <v>112</v>
      </c>
      <c r="AR9" s="32">
        <f t="shared" si="0"/>
        <v>113</v>
      </c>
      <c r="AS9" s="32">
        <f t="shared" si="0"/>
        <v>114</v>
      </c>
      <c r="AT9" s="23" t="s">
        <v>37</v>
      </c>
      <c r="AU9" s="23" t="s">
        <v>38</v>
      </c>
      <c r="AV9" s="23" t="s">
        <v>39</v>
      </c>
      <c r="AW9" s="23" t="s">
        <v>40</v>
      </c>
      <c r="AX9" s="23" t="s">
        <v>41</v>
      </c>
    </row>
    <row r="10" spans="1:50" x14ac:dyDescent="0.35">
      <c r="A10" s="29" t="s">
        <v>0</v>
      </c>
      <c r="B10" s="11"/>
      <c r="C10" s="11">
        <v>15</v>
      </c>
      <c r="D10" s="11">
        <v>14.5</v>
      </c>
      <c r="E10" s="11">
        <v>15</v>
      </c>
      <c r="F10" s="11"/>
      <c r="G10" s="11">
        <v>15</v>
      </c>
      <c r="H10" s="11">
        <v>15.5</v>
      </c>
      <c r="I10" s="11">
        <v>14.5</v>
      </c>
      <c r="J10" s="11">
        <v>15</v>
      </c>
      <c r="K10" s="11">
        <v>16</v>
      </c>
      <c r="L10" s="11">
        <v>16</v>
      </c>
      <c r="M10" s="4">
        <v>15</v>
      </c>
      <c r="N10" s="4">
        <v>15.5</v>
      </c>
      <c r="O10" s="4">
        <v>15</v>
      </c>
      <c r="P10" s="4">
        <v>16</v>
      </c>
      <c r="Q10" s="4">
        <v>15.5</v>
      </c>
      <c r="R10" s="4">
        <v>15.5</v>
      </c>
      <c r="S10" s="4">
        <v>14.5</v>
      </c>
      <c r="T10" s="4">
        <v>15.5</v>
      </c>
      <c r="U10" s="4">
        <v>14.5</v>
      </c>
      <c r="V10" s="4">
        <v>14.5</v>
      </c>
      <c r="W10" s="4">
        <v>15</v>
      </c>
      <c r="X10" s="4">
        <v>15</v>
      </c>
      <c r="Y10" s="4">
        <v>15</v>
      </c>
      <c r="Z10" s="4">
        <v>15</v>
      </c>
      <c r="AA10" s="4">
        <v>16</v>
      </c>
      <c r="AB10" s="12" t="s">
        <v>43</v>
      </c>
      <c r="AC10" s="4">
        <v>15</v>
      </c>
      <c r="AD10" s="4">
        <v>16.5</v>
      </c>
      <c r="AE10" s="4">
        <v>15</v>
      </c>
      <c r="AF10" s="4">
        <v>15</v>
      </c>
      <c r="AG10" s="4">
        <v>15</v>
      </c>
      <c r="AH10" s="4">
        <v>14.5</v>
      </c>
      <c r="AI10" s="4">
        <v>16</v>
      </c>
      <c r="AJ10" s="4">
        <v>16.5</v>
      </c>
      <c r="AK10" s="4">
        <v>15.5</v>
      </c>
      <c r="AL10" s="4">
        <v>15.5</v>
      </c>
      <c r="AM10" s="4">
        <v>14.5</v>
      </c>
      <c r="AN10" s="4">
        <v>15.5</v>
      </c>
      <c r="AO10" s="4">
        <v>14.5</v>
      </c>
      <c r="AP10" s="4">
        <v>14.5</v>
      </c>
      <c r="AQ10" s="4">
        <v>15</v>
      </c>
      <c r="AR10" s="4">
        <v>14.5</v>
      </c>
      <c r="AS10" s="4">
        <v>15.5</v>
      </c>
      <c r="AT10" s="24">
        <f>AVERAGE(M10:AS10)</f>
        <v>15.1875</v>
      </c>
      <c r="AU10" s="24">
        <f>STDEV(M10:AS10)</f>
        <v>0.57851311078906298</v>
      </c>
      <c r="AV10" s="24">
        <f>3*AU10</f>
        <v>1.735539332367189</v>
      </c>
      <c r="AW10" s="24">
        <f>AT10-AV10</f>
        <v>13.451960667632811</v>
      </c>
      <c r="AX10" s="24">
        <f>AT10+AV10</f>
        <v>16.923039332367189</v>
      </c>
    </row>
    <row r="11" spans="1:50" x14ac:dyDescent="0.35">
      <c r="A11" s="29" t="s">
        <v>1</v>
      </c>
      <c r="B11" s="11"/>
      <c r="C11" s="11">
        <v>15.5</v>
      </c>
      <c r="D11" s="11">
        <v>15.5</v>
      </c>
      <c r="E11" s="11">
        <v>16</v>
      </c>
      <c r="F11" s="11"/>
      <c r="G11" s="11">
        <v>16</v>
      </c>
      <c r="H11" s="11">
        <v>16</v>
      </c>
      <c r="I11" s="11">
        <v>15.5</v>
      </c>
      <c r="J11" s="11">
        <v>16</v>
      </c>
      <c r="K11" s="11">
        <v>16</v>
      </c>
      <c r="L11" s="11">
        <v>17</v>
      </c>
      <c r="M11" s="4">
        <v>15.5</v>
      </c>
      <c r="N11" s="4">
        <v>15</v>
      </c>
      <c r="O11" s="4">
        <v>16</v>
      </c>
      <c r="P11" s="4">
        <v>16.5</v>
      </c>
      <c r="Q11" s="4">
        <v>16.5</v>
      </c>
      <c r="R11" s="4">
        <v>15.5</v>
      </c>
      <c r="S11" s="4">
        <v>14</v>
      </c>
      <c r="T11" s="4">
        <v>15</v>
      </c>
      <c r="U11" s="4">
        <v>14.5</v>
      </c>
      <c r="V11" s="4">
        <v>15</v>
      </c>
      <c r="W11" s="4">
        <v>15.5</v>
      </c>
      <c r="X11" s="4">
        <v>15.5</v>
      </c>
      <c r="Y11" s="4">
        <v>15</v>
      </c>
      <c r="Z11" s="4">
        <v>15.5</v>
      </c>
      <c r="AA11" s="4">
        <v>15.5</v>
      </c>
      <c r="AB11" s="12" t="s">
        <v>44</v>
      </c>
      <c r="AC11" s="4">
        <v>14.5</v>
      </c>
      <c r="AD11" s="4">
        <v>15.5</v>
      </c>
      <c r="AE11" s="4">
        <v>16.5</v>
      </c>
      <c r="AF11" s="4">
        <v>16</v>
      </c>
      <c r="AG11" s="4">
        <v>15</v>
      </c>
      <c r="AH11" s="4">
        <v>14.5</v>
      </c>
      <c r="AI11" s="4">
        <v>15.5</v>
      </c>
      <c r="AJ11" s="4">
        <v>16.5</v>
      </c>
      <c r="AK11" s="4">
        <v>15.5</v>
      </c>
      <c r="AL11" s="4">
        <v>16.5</v>
      </c>
      <c r="AM11" s="4">
        <v>15.5</v>
      </c>
      <c r="AN11" s="4">
        <v>15</v>
      </c>
      <c r="AO11" s="4">
        <v>14.5</v>
      </c>
      <c r="AP11" s="4">
        <v>14.5</v>
      </c>
      <c r="AQ11" s="4">
        <v>15</v>
      </c>
      <c r="AR11" s="4">
        <v>14.5</v>
      </c>
      <c r="AS11" s="4">
        <v>15</v>
      </c>
      <c r="AT11" s="24">
        <f>AVERAGE(M11:AS11)</f>
        <v>15.328125</v>
      </c>
      <c r="AU11" s="24">
        <f>STDEV(M11:AS11)</f>
        <v>0.69106480485995603</v>
      </c>
      <c r="AV11" s="24">
        <f>3*AU11</f>
        <v>2.0731944145798682</v>
      </c>
      <c r="AW11" s="24">
        <f>AT11-AV11</f>
        <v>13.254930585420132</v>
      </c>
      <c r="AX11" s="24">
        <f>AT11+AV11</f>
        <v>17.401319414579866</v>
      </c>
    </row>
    <row r="12" spans="1:50" x14ac:dyDescent="0.35">
      <c r="A12" s="29" t="s">
        <v>2</v>
      </c>
      <c r="B12" s="11"/>
      <c r="C12" s="11">
        <v>17</v>
      </c>
      <c r="D12" s="11">
        <v>19</v>
      </c>
      <c r="E12" s="11">
        <v>17</v>
      </c>
      <c r="F12" s="11"/>
      <c r="G12" s="11">
        <v>15</v>
      </c>
      <c r="H12" s="11">
        <v>15</v>
      </c>
      <c r="I12" s="11">
        <v>15.5</v>
      </c>
      <c r="J12" s="11">
        <v>17</v>
      </c>
      <c r="K12" s="11">
        <v>17</v>
      </c>
      <c r="L12" s="11">
        <v>17.5</v>
      </c>
      <c r="M12" s="4">
        <v>16.5</v>
      </c>
      <c r="N12" s="4">
        <v>16</v>
      </c>
      <c r="O12" s="4">
        <v>16</v>
      </c>
      <c r="P12" s="4">
        <v>17.5</v>
      </c>
      <c r="Q12" s="4">
        <v>16</v>
      </c>
      <c r="R12" s="4">
        <v>15.5</v>
      </c>
      <c r="S12" s="4">
        <v>15</v>
      </c>
      <c r="T12" s="4">
        <v>15.5</v>
      </c>
      <c r="U12" s="4">
        <v>15.5</v>
      </c>
      <c r="V12" s="4">
        <v>18</v>
      </c>
      <c r="W12" s="4">
        <v>15</v>
      </c>
      <c r="X12" s="4">
        <v>15.5</v>
      </c>
      <c r="Y12" s="4">
        <v>17.5</v>
      </c>
      <c r="Z12" s="4">
        <v>15</v>
      </c>
      <c r="AA12" s="4">
        <v>15.5</v>
      </c>
      <c r="AB12" s="12" t="s">
        <v>45</v>
      </c>
      <c r="AC12" s="4">
        <v>16</v>
      </c>
      <c r="AD12" s="4">
        <v>17</v>
      </c>
      <c r="AE12" s="4">
        <v>17</v>
      </c>
      <c r="AF12" s="4">
        <v>16</v>
      </c>
      <c r="AG12" s="4">
        <v>15</v>
      </c>
      <c r="AH12" s="4">
        <v>15</v>
      </c>
      <c r="AI12" s="4">
        <v>16</v>
      </c>
      <c r="AJ12" s="4">
        <v>19</v>
      </c>
      <c r="AK12" s="4">
        <v>15.5</v>
      </c>
      <c r="AL12" s="4">
        <v>16</v>
      </c>
      <c r="AM12" s="4">
        <v>15</v>
      </c>
      <c r="AN12" s="4">
        <v>16</v>
      </c>
      <c r="AO12" s="4">
        <v>14.5</v>
      </c>
      <c r="AP12" s="4">
        <v>15</v>
      </c>
      <c r="AQ12" s="4">
        <v>14.5</v>
      </c>
      <c r="AR12" s="4">
        <v>14.5</v>
      </c>
      <c r="AS12" s="4">
        <v>15.5</v>
      </c>
      <c r="AT12" s="24">
        <f>AVERAGE(M12:AS12)</f>
        <v>15.859375</v>
      </c>
      <c r="AU12" s="24">
        <f>STDEV(M12:AS12)</f>
        <v>1.0567324485137832</v>
      </c>
      <c r="AV12" s="24">
        <f>3*AU12</f>
        <v>3.1701973455413497</v>
      </c>
      <c r="AW12" s="24">
        <f>AT12-AV12</f>
        <v>12.68917765445865</v>
      </c>
      <c r="AX12" s="24">
        <f>AT12+AV12</f>
        <v>19.02957234554135</v>
      </c>
    </row>
    <row r="13" spans="1:50" x14ac:dyDescent="0.35">
      <c r="A13" s="29" t="s">
        <v>3</v>
      </c>
      <c r="B13" s="11"/>
      <c r="C13" s="11">
        <v>16.5</v>
      </c>
      <c r="D13" s="11">
        <v>15</v>
      </c>
      <c r="E13" s="11">
        <v>17</v>
      </c>
      <c r="F13" s="11"/>
      <c r="G13" s="11">
        <v>15</v>
      </c>
      <c r="H13" s="11">
        <v>15.5</v>
      </c>
      <c r="I13" s="11">
        <v>16</v>
      </c>
      <c r="J13" s="11">
        <v>17</v>
      </c>
      <c r="K13" s="11">
        <v>16</v>
      </c>
      <c r="L13" s="11">
        <v>17</v>
      </c>
      <c r="M13" s="4">
        <v>16</v>
      </c>
      <c r="N13" s="4">
        <v>15.5</v>
      </c>
      <c r="O13" s="4">
        <v>16</v>
      </c>
      <c r="P13" s="4">
        <v>18</v>
      </c>
      <c r="Q13" s="4">
        <v>18</v>
      </c>
      <c r="R13" s="4">
        <v>16.5</v>
      </c>
      <c r="S13" s="4">
        <v>15</v>
      </c>
      <c r="T13" s="4">
        <v>15</v>
      </c>
      <c r="U13" s="4">
        <v>15</v>
      </c>
      <c r="V13" s="4">
        <v>14.5</v>
      </c>
      <c r="W13" s="4">
        <v>15</v>
      </c>
      <c r="X13" s="4">
        <v>16.5</v>
      </c>
      <c r="Y13" s="4">
        <v>15.5</v>
      </c>
      <c r="Z13" s="4">
        <v>15</v>
      </c>
      <c r="AA13" s="4">
        <v>15</v>
      </c>
      <c r="AB13" s="12" t="s">
        <v>46</v>
      </c>
      <c r="AC13" s="4">
        <v>15.5</v>
      </c>
      <c r="AD13" s="4">
        <v>15</v>
      </c>
      <c r="AE13" s="4">
        <v>15</v>
      </c>
      <c r="AF13" s="4">
        <v>15.5</v>
      </c>
      <c r="AG13" s="4">
        <v>16</v>
      </c>
      <c r="AH13" s="4">
        <v>15</v>
      </c>
      <c r="AI13" s="4">
        <v>16</v>
      </c>
      <c r="AJ13" s="4">
        <v>17</v>
      </c>
      <c r="AK13" s="4">
        <v>15</v>
      </c>
      <c r="AL13" s="4">
        <v>16.5</v>
      </c>
      <c r="AM13" s="4">
        <v>15.5</v>
      </c>
      <c r="AN13" s="4">
        <v>17</v>
      </c>
      <c r="AO13" s="4">
        <v>16</v>
      </c>
      <c r="AP13" s="4">
        <v>15</v>
      </c>
      <c r="AQ13" s="4">
        <v>15.5</v>
      </c>
      <c r="AR13" s="4">
        <v>16.5</v>
      </c>
      <c r="AS13" s="4">
        <v>15</v>
      </c>
      <c r="AT13" s="24">
        <f>AVERAGE(M13:AS13)</f>
        <v>15.734375</v>
      </c>
      <c r="AU13" s="24">
        <f>STDEV(M13:AS13)</f>
        <v>0.88885913648683901</v>
      </c>
      <c r="AV13" s="24">
        <f>3*AU13</f>
        <v>2.6665774094605172</v>
      </c>
      <c r="AW13" s="24">
        <f>AT13-AV13</f>
        <v>13.067797590539483</v>
      </c>
      <c r="AX13" s="24">
        <f>AT13+AV13</f>
        <v>18.400952409460515</v>
      </c>
    </row>
    <row r="14" spans="1:50" x14ac:dyDescent="0.35">
      <c r="B14" s="9" t="s">
        <v>33</v>
      </c>
      <c r="C14" s="4"/>
      <c r="D14" s="4"/>
      <c r="F14" s="4"/>
      <c r="G14" s="3" t="s">
        <v>28</v>
      </c>
      <c r="H14" s="4"/>
      <c r="I14" s="4"/>
      <c r="J14" s="4"/>
      <c r="K14" s="4"/>
      <c r="L14" s="4"/>
      <c r="M14" s="9" t="s">
        <v>33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9" t="s">
        <v>35</v>
      </c>
      <c r="AC14" s="4"/>
      <c r="AD14" s="4"/>
      <c r="AE14" s="4"/>
      <c r="AG14" s="4"/>
      <c r="AH14" s="4"/>
      <c r="AI14" s="4"/>
      <c r="AJ14" s="4"/>
      <c r="AK14" s="4"/>
      <c r="AL14" s="4"/>
      <c r="AM14" s="4"/>
    </row>
    <row r="15" spans="1:50" x14ac:dyDescent="0.35">
      <c r="B15" s="9" t="s">
        <v>34</v>
      </c>
      <c r="C15" s="4"/>
      <c r="D15" s="4"/>
      <c r="F15" s="4"/>
      <c r="G15" s="4"/>
      <c r="H15" s="9" t="s">
        <v>35</v>
      </c>
      <c r="I15" s="4"/>
      <c r="J15" s="4"/>
      <c r="K15" s="4"/>
      <c r="L15" s="4"/>
      <c r="M15" s="9" t="s">
        <v>36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3" t="s">
        <v>54</v>
      </c>
      <c r="AG15" s="4"/>
      <c r="AH15" s="4"/>
      <c r="AI15" s="4"/>
      <c r="AJ15" s="4"/>
      <c r="AK15" s="4"/>
      <c r="AL15" s="4"/>
      <c r="AM15" s="4"/>
    </row>
    <row r="16" spans="1:50" x14ac:dyDescent="0.35">
      <c r="B16" s="3" t="s">
        <v>31</v>
      </c>
      <c r="AB16" s="5" t="s">
        <v>42</v>
      </c>
    </row>
    <row r="17" spans="1:50" x14ac:dyDescent="0.35">
      <c r="G17" s="5" t="s">
        <v>42</v>
      </c>
    </row>
    <row r="19" spans="1:50" x14ac:dyDescent="0.35">
      <c r="M19" s="34"/>
    </row>
    <row r="20" spans="1:50" ht="13.15" x14ac:dyDescent="0.4">
      <c r="A20" s="2" t="s">
        <v>69</v>
      </c>
    </row>
    <row r="21" spans="1:50" x14ac:dyDescent="0.35">
      <c r="A21" s="28" t="s">
        <v>12</v>
      </c>
      <c r="B21" s="32">
        <v>35</v>
      </c>
      <c r="C21" s="32">
        <f>B21+1</f>
        <v>36</v>
      </c>
      <c r="D21" s="32">
        <f t="shared" ref="D21:AE21" si="1">C21+1</f>
        <v>37</v>
      </c>
      <c r="E21" s="32">
        <f t="shared" si="1"/>
        <v>38</v>
      </c>
      <c r="F21" s="32">
        <f t="shared" si="1"/>
        <v>39</v>
      </c>
      <c r="G21" s="32">
        <f t="shared" si="1"/>
        <v>40</v>
      </c>
      <c r="H21" s="32">
        <f t="shared" si="1"/>
        <v>41</v>
      </c>
      <c r="I21" s="32">
        <f t="shared" si="1"/>
        <v>42</v>
      </c>
      <c r="J21" s="32">
        <f t="shared" si="1"/>
        <v>43</v>
      </c>
      <c r="K21" s="32">
        <f t="shared" si="1"/>
        <v>44</v>
      </c>
      <c r="L21" s="32">
        <f t="shared" si="1"/>
        <v>45</v>
      </c>
      <c r="M21" s="32">
        <f t="shared" si="1"/>
        <v>46</v>
      </c>
      <c r="N21" s="32">
        <f t="shared" si="1"/>
        <v>47</v>
      </c>
      <c r="O21" s="32">
        <f t="shared" si="1"/>
        <v>48</v>
      </c>
      <c r="P21" s="32">
        <f t="shared" si="1"/>
        <v>49</v>
      </c>
      <c r="Q21" s="32">
        <f t="shared" si="1"/>
        <v>50</v>
      </c>
      <c r="R21" s="32">
        <f t="shared" si="1"/>
        <v>51</v>
      </c>
      <c r="S21" s="32">
        <f t="shared" si="1"/>
        <v>52</v>
      </c>
      <c r="T21" s="32">
        <f t="shared" si="1"/>
        <v>53</v>
      </c>
      <c r="U21" s="32">
        <f t="shared" si="1"/>
        <v>54</v>
      </c>
      <c r="V21" s="32">
        <f t="shared" si="1"/>
        <v>55</v>
      </c>
      <c r="W21" s="32">
        <f t="shared" si="1"/>
        <v>56</v>
      </c>
      <c r="X21" s="32">
        <f t="shared" si="1"/>
        <v>57</v>
      </c>
      <c r="Y21" s="32">
        <f t="shared" si="1"/>
        <v>58</v>
      </c>
      <c r="Z21" s="32">
        <f t="shared" si="1"/>
        <v>59</v>
      </c>
      <c r="AA21" s="32">
        <f t="shared" si="1"/>
        <v>60</v>
      </c>
      <c r="AB21" s="32">
        <f t="shared" si="1"/>
        <v>61</v>
      </c>
      <c r="AC21" s="32">
        <f t="shared" si="1"/>
        <v>62</v>
      </c>
      <c r="AD21" s="32">
        <f t="shared" si="1"/>
        <v>63</v>
      </c>
      <c r="AE21" s="32">
        <f t="shared" si="1"/>
        <v>64</v>
      </c>
      <c r="AF21" s="32">
        <v>101</v>
      </c>
      <c r="AG21" s="32">
        <f t="shared" ref="AG21:AS21" si="2">AF21+1</f>
        <v>102</v>
      </c>
      <c r="AH21" s="32">
        <f t="shared" si="2"/>
        <v>103</v>
      </c>
      <c r="AI21" s="32">
        <f t="shared" si="2"/>
        <v>104</v>
      </c>
      <c r="AJ21" s="32">
        <f t="shared" si="2"/>
        <v>105</v>
      </c>
      <c r="AK21" s="32">
        <f t="shared" si="2"/>
        <v>106</v>
      </c>
      <c r="AL21" s="32">
        <f t="shared" si="2"/>
        <v>107</v>
      </c>
      <c r="AM21" s="32">
        <f t="shared" si="2"/>
        <v>108</v>
      </c>
      <c r="AN21" s="32">
        <f t="shared" si="2"/>
        <v>109</v>
      </c>
      <c r="AO21" s="32">
        <f t="shared" si="2"/>
        <v>110</v>
      </c>
      <c r="AP21" s="32">
        <f t="shared" si="2"/>
        <v>111</v>
      </c>
      <c r="AQ21" s="32">
        <f t="shared" si="2"/>
        <v>112</v>
      </c>
      <c r="AR21" s="32">
        <f t="shared" si="2"/>
        <v>113</v>
      </c>
      <c r="AS21" s="32">
        <f t="shared" si="2"/>
        <v>114</v>
      </c>
      <c r="AT21" s="23" t="s">
        <v>37</v>
      </c>
      <c r="AU21" s="23" t="s">
        <v>38</v>
      </c>
      <c r="AV21" s="23" t="s">
        <v>39</v>
      </c>
      <c r="AW21" s="23" t="s">
        <v>40</v>
      </c>
      <c r="AX21" s="23" t="s">
        <v>41</v>
      </c>
    </row>
    <row r="22" spans="1:50" x14ac:dyDescent="0.35">
      <c r="A22" s="29" t="s">
        <v>0</v>
      </c>
      <c r="B22" s="11"/>
      <c r="C22" s="11">
        <v>183</v>
      </c>
      <c r="D22" s="11">
        <v>168</v>
      </c>
      <c r="E22" s="11">
        <v>110</v>
      </c>
      <c r="F22" s="11">
        <v>93</v>
      </c>
      <c r="G22" s="11">
        <v>153</v>
      </c>
      <c r="H22" s="11">
        <v>164</v>
      </c>
      <c r="I22" s="11">
        <v>125</v>
      </c>
      <c r="J22" s="11">
        <v>118</v>
      </c>
      <c r="K22" s="11">
        <v>107</v>
      </c>
      <c r="L22" s="11">
        <v>119</v>
      </c>
      <c r="M22" s="4">
        <v>88</v>
      </c>
      <c r="N22" s="4">
        <v>164</v>
      </c>
      <c r="O22" s="4">
        <v>116</v>
      </c>
      <c r="P22" s="4">
        <v>143</v>
      </c>
      <c r="Q22" s="4">
        <v>114</v>
      </c>
      <c r="R22" s="4">
        <v>127</v>
      </c>
      <c r="S22" s="4">
        <v>157</v>
      </c>
      <c r="T22" s="4">
        <v>121</v>
      </c>
      <c r="U22" s="4">
        <v>145</v>
      </c>
      <c r="V22" s="4">
        <v>173</v>
      </c>
      <c r="W22" s="4">
        <v>108</v>
      </c>
      <c r="X22" s="4">
        <v>100</v>
      </c>
      <c r="Y22" s="4">
        <v>110</v>
      </c>
      <c r="Z22" s="4">
        <v>109</v>
      </c>
      <c r="AA22" s="4">
        <v>88</v>
      </c>
      <c r="AB22" s="12">
        <v>207</v>
      </c>
      <c r="AC22" s="4">
        <v>137</v>
      </c>
      <c r="AD22" s="4">
        <v>111</v>
      </c>
      <c r="AE22" s="4">
        <v>136</v>
      </c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24">
        <f>AVERAGE(M22:AS22)</f>
        <v>129.15789473684211</v>
      </c>
      <c r="AU22" s="24">
        <f>STDEV(M22:AS22)</f>
        <v>30.53643208055793</v>
      </c>
      <c r="AV22" s="24">
        <f>3*AU22</f>
        <v>91.609296241673789</v>
      </c>
      <c r="AW22" s="24">
        <f>AT22-AV22</f>
        <v>37.548598495168321</v>
      </c>
      <c r="AX22" s="24">
        <f>AT22+AV22</f>
        <v>220.76719097851588</v>
      </c>
    </row>
    <row r="23" spans="1:50" x14ac:dyDescent="0.35">
      <c r="A23" s="29" t="s">
        <v>1</v>
      </c>
      <c r="B23" s="11"/>
      <c r="C23" s="11">
        <v>168</v>
      </c>
      <c r="D23" s="11">
        <v>185</v>
      </c>
      <c r="E23" s="11">
        <v>98</v>
      </c>
      <c r="F23" s="11">
        <v>93</v>
      </c>
      <c r="G23" s="11">
        <v>113</v>
      </c>
      <c r="H23" s="11">
        <v>179</v>
      </c>
      <c r="I23" s="11">
        <v>128</v>
      </c>
      <c r="J23" s="11">
        <v>89</v>
      </c>
      <c r="K23" s="11">
        <v>100</v>
      </c>
      <c r="L23" s="11">
        <v>113</v>
      </c>
      <c r="M23" s="4">
        <v>123</v>
      </c>
      <c r="N23" s="4">
        <v>140</v>
      </c>
      <c r="O23" s="4">
        <v>151</v>
      </c>
      <c r="P23" s="4">
        <v>120</v>
      </c>
      <c r="Q23" s="4">
        <v>114</v>
      </c>
      <c r="R23" s="4">
        <v>110</v>
      </c>
      <c r="S23" s="4">
        <v>139</v>
      </c>
      <c r="T23" s="4">
        <v>122</v>
      </c>
      <c r="U23" s="4">
        <v>179</v>
      </c>
      <c r="V23" s="4">
        <v>115</v>
      </c>
      <c r="W23" s="4">
        <v>94</v>
      </c>
      <c r="X23" s="4">
        <v>113</v>
      </c>
      <c r="Y23" s="4">
        <v>158</v>
      </c>
      <c r="Z23" s="4">
        <v>106</v>
      </c>
      <c r="AA23" s="4">
        <v>81</v>
      </c>
      <c r="AB23" s="12">
        <v>170</v>
      </c>
      <c r="AC23" s="4">
        <v>155</v>
      </c>
      <c r="AD23" s="4">
        <v>138</v>
      </c>
      <c r="AE23" s="4">
        <v>137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24">
        <f>AVERAGE(M23:AS23)</f>
        <v>129.73684210526315</v>
      </c>
      <c r="AU23" s="24">
        <f>STDEV(M23:AS23)</f>
        <v>25.603476554872486</v>
      </c>
      <c r="AV23" s="24">
        <f>3*AU23</f>
        <v>76.810429664617459</v>
      </c>
      <c r="AW23" s="24">
        <f>AT23-AV23</f>
        <v>52.926412440645692</v>
      </c>
      <c r="AX23" s="24">
        <f>AT23+AV23</f>
        <v>206.54727176988061</v>
      </c>
    </row>
    <row r="24" spans="1:50" x14ac:dyDescent="0.35">
      <c r="A24" s="29" t="s">
        <v>2</v>
      </c>
      <c r="B24" s="11"/>
      <c r="C24" s="11">
        <v>108</v>
      </c>
      <c r="D24" s="11"/>
      <c r="E24" s="11">
        <v>145</v>
      </c>
      <c r="F24" s="11">
        <v>98</v>
      </c>
      <c r="G24" s="11">
        <v>166</v>
      </c>
      <c r="H24" s="11">
        <v>134</v>
      </c>
      <c r="I24" s="11">
        <v>138</v>
      </c>
      <c r="J24" s="11">
        <v>101</v>
      </c>
      <c r="K24" s="11">
        <v>133</v>
      </c>
      <c r="L24" s="11">
        <v>137</v>
      </c>
      <c r="M24" s="4">
        <v>158</v>
      </c>
      <c r="N24" s="4">
        <v>152</v>
      </c>
      <c r="O24" s="4">
        <v>99</v>
      </c>
      <c r="P24" s="4">
        <v>162</v>
      </c>
      <c r="Q24" s="4">
        <v>126</v>
      </c>
      <c r="R24" s="4">
        <v>106</v>
      </c>
      <c r="S24" s="4">
        <v>119</v>
      </c>
      <c r="T24" s="4">
        <v>156</v>
      </c>
      <c r="U24" s="4">
        <v>145</v>
      </c>
      <c r="V24" s="4">
        <v>117</v>
      </c>
      <c r="W24" s="4">
        <v>98</v>
      </c>
      <c r="X24" s="4">
        <v>138</v>
      </c>
      <c r="Y24" s="4">
        <v>123</v>
      </c>
      <c r="Z24" s="4">
        <v>113</v>
      </c>
      <c r="AA24" s="4">
        <v>105</v>
      </c>
      <c r="AB24" s="12">
        <v>171</v>
      </c>
      <c r="AC24" s="4">
        <v>140</v>
      </c>
      <c r="AD24" s="4">
        <v>120</v>
      </c>
      <c r="AE24" s="4">
        <v>119</v>
      </c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24">
        <f>AVERAGE(M24:AS24)</f>
        <v>129.84210526315789</v>
      </c>
      <c r="AU24" s="24">
        <f>STDEV(M24:AS24)</f>
        <v>22.470383366889227</v>
      </c>
      <c r="AV24" s="24">
        <f>3*AU24</f>
        <v>67.411150100667683</v>
      </c>
      <c r="AW24" s="24">
        <f>AT24-AV24</f>
        <v>62.430955162490207</v>
      </c>
      <c r="AX24" s="24">
        <f>AT24+AV24</f>
        <v>197.25325536382559</v>
      </c>
    </row>
    <row r="25" spans="1:50" x14ac:dyDescent="0.35">
      <c r="A25" s="29" t="s">
        <v>3</v>
      </c>
      <c r="B25" s="11"/>
      <c r="C25" s="11">
        <v>137</v>
      </c>
      <c r="D25" s="11">
        <v>165</v>
      </c>
      <c r="E25" s="11">
        <v>113</v>
      </c>
      <c r="F25" s="11">
        <v>113</v>
      </c>
      <c r="G25" s="11">
        <v>140</v>
      </c>
      <c r="H25" s="11">
        <v>143</v>
      </c>
      <c r="I25" s="11">
        <v>116</v>
      </c>
      <c r="J25" s="11">
        <v>85</v>
      </c>
      <c r="K25" s="11">
        <v>126</v>
      </c>
      <c r="L25" s="11">
        <v>97</v>
      </c>
      <c r="M25" s="4">
        <v>83</v>
      </c>
      <c r="N25" s="4">
        <v>101</v>
      </c>
      <c r="O25" s="4">
        <v>124</v>
      </c>
      <c r="P25" s="4">
        <v>118</v>
      </c>
      <c r="Q25" s="4">
        <v>113</v>
      </c>
      <c r="R25" s="4">
        <v>96</v>
      </c>
      <c r="S25" s="4">
        <v>129</v>
      </c>
      <c r="T25" s="4">
        <v>113</v>
      </c>
      <c r="U25" s="4">
        <v>113</v>
      </c>
      <c r="V25" s="4">
        <v>144</v>
      </c>
      <c r="W25" s="4">
        <v>99</v>
      </c>
      <c r="X25" s="4">
        <v>112</v>
      </c>
      <c r="Y25" s="4">
        <v>98</v>
      </c>
      <c r="Z25" s="4">
        <v>102</v>
      </c>
      <c r="AA25" s="4">
        <v>121</v>
      </c>
      <c r="AB25" s="12"/>
      <c r="AC25" s="4">
        <v>132</v>
      </c>
      <c r="AD25" s="4">
        <v>123</v>
      </c>
      <c r="AE25" s="4">
        <v>133</v>
      </c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24">
        <f>AVERAGE(M25:AS25)</f>
        <v>114.11111111111111</v>
      </c>
      <c r="AU25" s="24">
        <f>STDEV(M25:AS25)</f>
        <v>15.608779162000619</v>
      </c>
      <c r="AV25" s="24">
        <f>3*AU25</f>
        <v>46.826337486001862</v>
      </c>
      <c r="AW25" s="24">
        <f>AT25-AV25</f>
        <v>67.284773625109253</v>
      </c>
      <c r="AX25" s="24">
        <f>AT25+AV25</f>
        <v>160.93744859711296</v>
      </c>
    </row>
    <row r="28" spans="1:50" ht="13.15" x14ac:dyDescent="0.4">
      <c r="A28" s="2" t="s">
        <v>71</v>
      </c>
    </row>
    <row r="29" spans="1:50" ht="13.15" x14ac:dyDescent="0.4">
      <c r="A29" s="2" t="s">
        <v>53</v>
      </c>
    </row>
    <row r="30" spans="1:50" x14ac:dyDescent="0.35">
      <c r="A30" s="28" t="s">
        <v>12</v>
      </c>
      <c r="B30" s="32">
        <v>35</v>
      </c>
      <c r="C30" s="32">
        <f>B30+1</f>
        <v>36</v>
      </c>
      <c r="D30" s="32">
        <f t="shared" ref="D30:AE30" si="3">C30+1</f>
        <v>37</v>
      </c>
      <c r="E30" s="32">
        <f t="shared" si="3"/>
        <v>38</v>
      </c>
      <c r="F30" s="32">
        <f t="shared" si="3"/>
        <v>39</v>
      </c>
      <c r="G30" s="32">
        <f t="shared" si="3"/>
        <v>40</v>
      </c>
      <c r="H30" s="32">
        <f t="shared" si="3"/>
        <v>41</v>
      </c>
      <c r="I30" s="32">
        <f t="shared" si="3"/>
        <v>42</v>
      </c>
      <c r="J30" s="32">
        <f t="shared" si="3"/>
        <v>43</v>
      </c>
      <c r="K30" s="32">
        <f t="shared" si="3"/>
        <v>44</v>
      </c>
      <c r="L30" s="32">
        <f t="shared" si="3"/>
        <v>45</v>
      </c>
      <c r="M30" s="32">
        <f t="shared" si="3"/>
        <v>46</v>
      </c>
      <c r="N30" s="32">
        <f t="shared" si="3"/>
        <v>47</v>
      </c>
      <c r="O30" s="32">
        <f t="shared" si="3"/>
        <v>48</v>
      </c>
      <c r="P30" s="32">
        <f t="shared" si="3"/>
        <v>49</v>
      </c>
      <c r="Q30" s="32">
        <f t="shared" si="3"/>
        <v>50</v>
      </c>
      <c r="R30" s="32">
        <f t="shared" si="3"/>
        <v>51</v>
      </c>
      <c r="S30" s="32">
        <f t="shared" si="3"/>
        <v>52</v>
      </c>
      <c r="T30" s="32">
        <f t="shared" si="3"/>
        <v>53</v>
      </c>
      <c r="U30" s="32">
        <f t="shared" si="3"/>
        <v>54</v>
      </c>
      <c r="V30" s="32">
        <f t="shared" si="3"/>
        <v>55</v>
      </c>
      <c r="W30" s="32">
        <f t="shared" si="3"/>
        <v>56</v>
      </c>
      <c r="X30" s="32">
        <f t="shared" si="3"/>
        <v>57</v>
      </c>
      <c r="Y30" s="32">
        <f t="shared" si="3"/>
        <v>58</v>
      </c>
      <c r="Z30" s="32">
        <f t="shared" si="3"/>
        <v>59</v>
      </c>
      <c r="AA30" s="32">
        <f t="shared" si="3"/>
        <v>60</v>
      </c>
      <c r="AB30" s="32">
        <f t="shared" si="3"/>
        <v>61</v>
      </c>
      <c r="AC30" s="32">
        <f t="shared" si="3"/>
        <v>62</v>
      </c>
      <c r="AD30" s="32">
        <f t="shared" si="3"/>
        <v>63</v>
      </c>
      <c r="AE30" s="32">
        <f t="shared" si="3"/>
        <v>64</v>
      </c>
      <c r="AF30" s="32">
        <v>101</v>
      </c>
      <c r="AG30" s="32">
        <f t="shared" ref="AG30:AS30" si="4">AF30+1</f>
        <v>102</v>
      </c>
      <c r="AH30" s="32">
        <f t="shared" si="4"/>
        <v>103</v>
      </c>
      <c r="AI30" s="32">
        <f t="shared" si="4"/>
        <v>104</v>
      </c>
      <c r="AJ30" s="32">
        <f t="shared" si="4"/>
        <v>105</v>
      </c>
      <c r="AK30" s="32">
        <f t="shared" si="4"/>
        <v>106</v>
      </c>
      <c r="AL30" s="32">
        <f t="shared" si="4"/>
        <v>107</v>
      </c>
      <c r="AM30" s="32">
        <f t="shared" si="4"/>
        <v>108</v>
      </c>
      <c r="AN30" s="32">
        <f t="shared" si="4"/>
        <v>109</v>
      </c>
      <c r="AO30" s="32">
        <f t="shared" si="4"/>
        <v>110</v>
      </c>
      <c r="AP30" s="32">
        <f t="shared" si="4"/>
        <v>111</v>
      </c>
      <c r="AQ30" s="32">
        <f t="shared" si="4"/>
        <v>112</v>
      </c>
      <c r="AR30" s="32">
        <f t="shared" si="4"/>
        <v>113</v>
      </c>
      <c r="AS30" s="32">
        <f t="shared" si="4"/>
        <v>114</v>
      </c>
      <c r="AT30" s="23" t="s">
        <v>37</v>
      </c>
      <c r="AU30" s="23" t="s">
        <v>38</v>
      </c>
      <c r="AV30" s="23" t="s">
        <v>39</v>
      </c>
      <c r="AW30" s="23" t="s">
        <v>40</v>
      </c>
      <c r="AX30" s="23" t="s">
        <v>41</v>
      </c>
    </row>
    <row r="31" spans="1:50" x14ac:dyDescent="0.35">
      <c r="A31" s="29" t="s">
        <v>0</v>
      </c>
      <c r="B31" s="11">
        <v>18</v>
      </c>
      <c r="C31" s="11">
        <v>18</v>
      </c>
      <c r="D31" s="11">
        <v>19</v>
      </c>
      <c r="E31" s="11">
        <v>17</v>
      </c>
      <c r="F31" s="11">
        <v>19</v>
      </c>
      <c r="G31" s="11">
        <v>16.5</v>
      </c>
      <c r="H31" s="11">
        <v>17</v>
      </c>
      <c r="I31" s="11">
        <v>17</v>
      </c>
      <c r="J31" s="11">
        <v>20</v>
      </c>
      <c r="K31" s="11">
        <v>18</v>
      </c>
      <c r="L31" s="11">
        <v>18</v>
      </c>
      <c r="M31" s="4">
        <v>18</v>
      </c>
      <c r="N31" s="4">
        <v>17</v>
      </c>
      <c r="O31" s="4">
        <v>17</v>
      </c>
      <c r="P31" s="4">
        <v>18</v>
      </c>
      <c r="Q31" s="4">
        <v>18</v>
      </c>
      <c r="R31" s="4">
        <v>18</v>
      </c>
      <c r="S31" s="4">
        <v>17</v>
      </c>
      <c r="T31" s="4">
        <v>18</v>
      </c>
      <c r="U31" s="4">
        <v>18</v>
      </c>
      <c r="V31" s="4">
        <v>18</v>
      </c>
      <c r="W31" s="4">
        <v>18</v>
      </c>
      <c r="X31" s="4">
        <v>17</v>
      </c>
      <c r="Y31" s="4">
        <v>17</v>
      </c>
      <c r="Z31" s="4"/>
      <c r="AA31" s="4">
        <v>17</v>
      </c>
      <c r="AB31" s="12">
        <v>20</v>
      </c>
      <c r="AC31" s="4"/>
      <c r="AD31" s="4">
        <v>18</v>
      </c>
      <c r="AE31" s="4">
        <v>16</v>
      </c>
      <c r="AF31" s="4">
        <v>17</v>
      </c>
      <c r="AG31" s="4">
        <v>18</v>
      </c>
      <c r="AH31" s="4">
        <v>17</v>
      </c>
      <c r="AI31" s="4"/>
      <c r="AJ31" s="4">
        <v>18</v>
      </c>
      <c r="AK31" s="4">
        <v>17</v>
      </c>
      <c r="AL31" s="4">
        <v>16</v>
      </c>
      <c r="AM31" s="4">
        <v>16</v>
      </c>
      <c r="AN31" s="4">
        <v>18</v>
      </c>
      <c r="AO31" s="4">
        <v>15</v>
      </c>
      <c r="AP31" s="4">
        <v>16</v>
      </c>
      <c r="AQ31" s="4">
        <v>14</v>
      </c>
      <c r="AR31" s="4">
        <v>17</v>
      </c>
      <c r="AS31" s="4">
        <v>17</v>
      </c>
      <c r="AT31" s="24">
        <f>AVERAGE(M31:AS31)</f>
        <v>17.2</v>
      </c>
      <c r="AU31" s="24">
        <f>STDEV(M31:AS31)</f>
        <v>1.1264836959500919</v>
      </c>
      <c r="AV31" s="24">
        <f>3*AU31</f>
        <v>3.3794510878502759</v>
      </c>
      <c r="AW31" s="24">
        <f>AT31-AV31</f>
        <v>13.820548912149723</v>
      </c>
      <c r="AX31" s="24">
        <f>AT31+AV31</f>
        <v>20.579451087850273</v>
      </c>
    </row>
    <row r="32" spans="1:50" x14ac:dyDescent="0.35">
      <c r="A32" s="29" t="s">
        <v>1</v>
      </c>
      <c r="B32" s="11">
        <v>18</v>
      </c>
      <c r="C32" s="11">
        <v>17</v>
      </c>
      <c r="D32" s="11">
        <v>19.5</v>
      </c>
      <c r="E32" s="11">
        <v>17</v>
      </c>
      <c r="F32" s="11">
        <v>19</v>
      </c>
      <c r="G32" s="11">
        <v>17</v>
      </c>
      <c r="H32" s="11">
        <v>18</v>
      </c>
      <c r="I32" s="11">
        <v>18.5</v>
      </c>
      <c r="J32" s="11">
        <v>19</v>
      </c>
      <c r="K32" s="11">
        <v>18</v>
      </c>
      <c r="L32" s="11">
        <v>18</v>
      </c>
      <c r="M32" s="4">
        <v>19</v>
      </c>
      <c r="N32" s="4">
        <v>16</v>
      </c>
      <c r="O32" s="4">
        <v>17</v>
      </c>
      <c r="P32" s="4">
        <v>19</v>
      </c>
      <c r="Q32" s="4">
        <v>16</v>
      </c>
      <c r="R32" s="4">
        <v>18</v>
      </c>
      <c r="S32" s="4">
        <v>17</v>
      </c>
      <c r="T32" s="4">
        <v>17</v>
      </c>
      <c r="U32" s="4">
        <v>19</v>
      </c>
      <c r="V32" s="4">
        <v>16</v>
      </c>
      <c r="W32" s="4">
        <v>17</v>
      </c>
      <c r="X32" s="4">
        <v>17</v>
      </c>
      <c r="Y32" s="4">
        <v>18</v>
      </c>
      <c r="Z32" s="4"/>
      <c r="AA32" s="4">
        <v>18</v>
      </c>
      <c r="AB32" s="12">
        <v>19</v>
      </c>
      <c r="AC32" s="4"/>
      <c r="AD32" s="4">
        <v>17</v>
      </c>
      <c r="AE32" s="4">
        <v>17</v>
      </c>
      <c r="AF32" s="4">
        <v>17.5</v>
      </c>
      <c r="AG32" s="4">
        <v>17</v>
      </c>
      <c r="AH32" s="4">
        <v>17</v>
      </c>
      <c r="AI32" s="4"/>
      <c r="AJ32" s="4">
        <v>16</v>
      </c>
      <c r="AK32" s="4">
        <v>16</v>
      </c>
      <c r="AL32" s="4">
        <v>18</v>
      </c>
      <c r="AM32" s="4">
        <v>17</v>
      </c>
      <c r="AN32" s="4">
        <v>17</v>
      </c>
      <c r="AO32" s="4">
        <v>16</v>
      </c>
      <c r="AP32" s="4">
        <v>16</v>
      </c>
      <c r="AQ32" s="4">
        <v>16</v>
      </c>
      <c r="AR32" s="4">
        <v>15.5</v>
      </c>
      <c r="AS32" s="4">
        <v>15</v>
      </c>
      <c r="AT32" s="24">
        <f>AVERAGE(M32:AS32)</f>
        <v>17.033333333333335</v>
      </c>
      <c r="AU32" s="24">
        <f>STDEV(M32:AS32)</f>
        <v>1.0901861066471343</v>
      </c>
      <c r="AV32" s="24">
        <f>3*AU32</f>
        <v>3.270558319941403</v>
      </c>
      <c r="AW32" s="24">
        <f>AT32-AV32</f>
        <v>13.762775013391932</v>
      </c>
      <c r="AX32" s="24">
        <f>AT32+AV32</f>
        <v>20.303891653274739</v>
      </c>
    </row>
    <row r="33" spans="1:50" x14ac:dyDescent="0.35">
      <c r="A33" s="29" t="s">
        <v>2</v>
      </c>
      <c r="B33" s="11">
        <v>18</v>
      </c>
      <c r="C33" s="11">
        <v>19</v>
      </c>
      <c r="D33" s="11">
        <v>18</v>
      </c>
      <c r="E33" s="11">
        <v>19</v>
      </c>
      <c r="F33" s="11">
        <v>20</v>
      </c>
      <c r="G33" s="11">
        <v>18.5</v>
      </c>
      <c r="H33" s="11">
        <v>17</v>
      </c>
      <c r="I33" s="11">
        <v>17</v>
      </c>
      <c r="J33" s="11">
        <v>20</v>
      </c>
      <c r="K33" s="11">
        <v>18</v>
      </c>
      <c r="L33" s="11">
        <v>18.5</v>
      </c>
      <c r="M33" s="4">
        <v>19</v>
      </c>
      <c r="N33" s="4">
        <v>18</v>
      </c>
      <c r="O33" s="4">
        <v>16.5</v>
      </c>
      <c r="P33" s="4">
        <v>17</v>
      </c>
      <c r="Q33" s="4">
        <v>18</v>
      </c>
      <c r="R33" s="4">
        <v>18</v>
      </c>
      <c r="S33" s="4">
        <v>17</v>
      </c>
      <c r="T33" s="4">
        <v>20</v>
      </c>
      <c r="U33" s="4">
        <v>16</v>
      </c>
      <c r="V33" s="4">
        <v>16</v>
      </c>
      <c r="W33" s="4">
        <v>17</v>
      </c>
      <c r="X33" s="4">
        <v>19</v>
      </c>
      <c r="Y33" s="4">
        <v>18</v>
      </c>
      <c r="Z33" s="4"/>
      <c r="AA33" s="4">
        <v>18</v>
      </c>
      <c r="AB33" s="12">
        <v>18</v>
      </c>
      <c r="AC33" s="4"/>
      <c r="AD33" s="4">
        <v>18</v>
      </c>
      <c r="AE33" s="4">
        <v>17</v>
      </c>
      <c r="AF33" s="4">
        <v>17</v>
      </c>
      <c r="AG33" s="4">
        <v>17</v>
      </c>
      <c r="AH33" s="4">
        <v>18</v>
      </c>
      <c r="AI33" s="4"/>
      <c r="AJ33" s="4">
        <v>20</v>
      </c>
      <c r="AK33" s="4">
        <v>16</v>
      </c>
      <c r="AL33" s="4">
        <v>16</v>
      </c>
      <c r="AM33" s="4">
        <v>15</v>
      </c>
      <c r="AN33" s="4">
        <v>18</v>
      </c>
      <c r="AO33" s="4">
        <v>16</v>
      </c>
      <c r="AP33" s="4">
        <v>17</v>
      </c>
      <c r="AQ33" s="4">
        <v>12</v>
      </c>
      <c r="AR33" s="4">
        <v>15</v>
      </c>
      <c r="AS33" s="4">
        <v>15</v>
      </c>
      <c r="AT33" s="24">
        <f>AVERAGE(M33:AS33)</f>
        <v>17.083333333333332</v>
      </c>
      <c r="AU33" s="24">
        <f>STDEV(M33:AS33)</f>
        <v>1.629910793694642</v>
      </c>
      <c r="AV33" s="24">
        <f>3*AU33</f>
        <v>4.8897323810839257</v>
      </c>
      <c r="AW33" s="24">
        <f>AT33-AV33</f>
        <v>12.193600952249406</v>
      </c>
      <c r="AX33" s="24">
        <f>AT33+AV33</f>
        <v>21.97306571441726</v>
      </c>
    </row>
    <row r="34" spans="1:50" x14ac:dyDescent="0.35">
      <c r="A34" s="29" t="s">
        <v>3</v>
      </c>
      <c r="B34" s="11">
        <v>18</v>
      </c>
      <c r="C34" s="11">
        <v>18</v>
      </c>
      <c r="D34" s="11">
        <v>21</v>
      </c>
      <c r="E34" s="11">
        <v>19</v>
      </c>
      <c r="F34" s="11">
        <v>17</v>
      </c>
      <c r="G34" s="11">
        <v>17</v>
      </c>
      <c r="H34" s="11">
        <v>18</v>
      </c>
      <c r="I34" s="11">
        <v>16.5</v>
      </c>
      <c r="J34" s="11">
        <v>19</v>
      </c>
      <c r="K34" s="11">
        <v>17</v>
      </c>
      <c r="L34" s="11">
        <v>19</v>
      </c>
      <c r="M34" s="4">
        <v>17</v>
      </c>
      <c r="N34" s="4">
        <v>15</v>
      </c>
      <c r="O34" s="4">
        <v>16.5</v>
      </c>
      <c r="P34" s="4">
        <v>21</v>
      </c>
      <c r="Q34" s="4">
        <v>19</v>
      </c>
      <c r="R34" s="4">
        <v>18</v>
      </c>
      <c r="S34" s="4">
        <v>16</v>
      </c>
      <c r="T34" s="4">
        <v>18</v>
      </c>
      <c r="U34" s="4">
        <v>18</v>
      </c>
      <c r="V34" s="4">
        <v>16</v>
      </c>
      <c r="W34" s="4">
        <v>18</v>
      </c>
      <c r="X34" s="4">
        <v>19</v>
      </c>
      <c r="Y34" s="4">
        <v>17</v>
      </c>
      <c r="Z34" s="4"/>
      <c r="AA34" s="4">
        <v>19</v>
      </c>
      <c r="AB34" s="12">
        <v>18</v>
      </c>
      <c r="AC34" s="4"/>
      <c r="AD34" s="4">
        <v>16</v>
      </c>
      <c r="AE34" s="4">
        <v>17</v>
      </c>
      <c r="AF34" s="4">
        <v>17</v>
      </c>
      <c r="AG34" s="4">
        <v>17</v>
      </c>
      <c r="AH34" s="4">
        <v>17</v>
      </c>
      <c r="AI34" s="4"/>
      <c r="AJ34" s="4">
        <v>17</v>
      </c>
      <c r="AK34" s="4">
        <v>16</v>
      </c>
      <c r="AL34" s="4">
        <v>18</v>
      </c>
      <c r="AM34" s="4">
        <v>17</v>
      </c>
      <c r="AN34" s="4">
        <v>17</v>
      </c>
      <c r="AO34" s="4">
        <v>16</v>
      </c>
      <c r="AP34" s="4">
        <v>15</v>
      </c>
      <c r="AQ34" s="4">
        <v>15</v>
      </c>
      <c r="AR34" s="4">
        <v>16</v>
      </c>
      <c r="AS34" s="4">
        <v>16</v>
      </c>
      <c r="AT34" s="24">
        <f>AVERAGE(M34:AS34)</f>
        <v>17.083333333333332</v>
      </c>
      <c r="AU34" s="24">
        <f>STDEV(M34:AS34)</f>
        <v>1.3524137637963265</v>
      </c>
      <c r="AV34" s="24">
        <f>3*AU34</f>
        <v>4.0572412913889799</v>
      </c>
      <c r="AW34" s="24">
        <f>AT34-AV34</f>
        <v>13.026092041944352</v>
      </c>
      <c r="AX34" s="24">
        <f>AT34+AV34</f>
        <v>21.140574624722312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0BCAC-1D20-42DD-BE62-C7BBDE38ADA4}">
  <dimension ref="A1:AK26"/>
  <sheetViews>
    <sheetView workbookViewId="0">
      <selection activeCell="AD4" sqref="AD4"/>
    </sheetView>
  </sheetViews>
  <sheetFormatPr defaultRowHeight="12.75" x14ac:dyDescent="0.35"/>
  <cols>
    <col min="2" max="32" width="6.3984375" customWidth="1"/>
  </cols>
  <sheetData>
    <row r="1" spans="1:37" x14ac:dyDescent="0.35">
      <c r="A1" t="s">
        <v>10</v>
      </c>
    </row>
    <row r="2" spans="1:37" x14ac:dyDescent="0.35">
      <c r="A2" t="s">
        <v>25</v>
      </c>
    </row>
    <row r="3" spans="1:37" x14ac:dyDescent="0.35">
      <c r="A3" t="s">
        <v>6</v>
      </c>
      <c r="B3" t="s">
        <v>26</v>
      </c>
    </row>
    <row r="4" spans="1:37" x14ac:dyDescent="0.35">
      <c r="A4" t="s">
        <v>18</v>
      </c>
    </row>
    <row r="5" spans="1:37" x14ac:dyDescent="0.35">
      <c r="A5" s="17" t="s">
        <v>48</v>
      </c>
    </row>
    <row r="6" spans="1:37" x14ac:dyDescent="0.35">
      <c r="A6" t="s">
        <v>49</v>
      </c>
      <c r="B6" s="1"/>
    </row>
    <row r="7" spans="1:37" ht="13.15" x14ac:dyDescent="0.4">
      <c r="A7" t="s">
        <v>13</v>
      </c>
      <c r="B7" t="s">
        <v>27</v>
      </c>
      <c r="E7" s="3" t="s">
        <v>28</v>
      </c>
      <c r="G7" s="19" t="s">
        <v>32</v>
      </c>
    </row>
    <row r="8" spans="1:37" ht="13.15" x14ac:dyDescent="0.4">
      <c r="A8" s="2" t="s">
        <v>55</v>
      </c>
    </row>
    <row r="9" spans="1:37" x14ac:dyDescent="0.35">
      <c r="A9" s="28" t="s">
        <v>12</v>
      </c>
      <c r="B9" s="32">
        <v>66</v>
      </c>
      <c r="C9" s="32">
        <f>B9+1</f>
        <v>67</v>
      </c>
      <c r="D9" s="32">
        <f t="shared" ref="D9:AF9" si="0">C9+1</f>
        <v>68</v>
      </c>
      <c r="E9" s="32">
        <f t="shared" si="0"/>
        <v>69</v>
      </c>
      <c r="F9" s="32">
        <f t="shared" si="0"/>
        <v>70</v>
      </c>
      <c r="G9" s="32">
        <f t="shared" si="0"/>
        <v>71</v>
      </c>
      <c r="H9" s="32">
        <f t="shared" si="0"/>
        <v>72</v>
      </c>
      <c r="I9" s="32">
        <f t="shared" si="0"/>
        <v>73</v>
      </c>
      <c r="J9" s="32">
        <f t="shared" si="0"/>
        <v>74</v>
      </c>
      <c r="K9" s="32">
        <f t="shared" si="0"/>
        <v>75</v>
      </c>
      <c r="L9" s="32">
        <f t="shared" si="0"/>
        <v>76</v>
      </c>
      <c r="M9" s="32">
        <f t="shared" si="0"/>
        <v>77</v>
      </c>
      <c r="N9" s="32">
        <f t="shared" si="0"/>
        <v>78</v>
      </c>
      <c r="O9" s="32">
        <f t="shared" si="0"/>
        <v>79</v>
      </c>
      <c r="P9" s="32">
        <f t="shared" si="0"/>
        <v>80</v>
      </c>
      <c r="Q9" s="32">
        <f t="shared" si="0"/>
        <v>81</v>
      </c>
      <c r="R9" s="32">
        <f t="shared" si="0"/>
        <v>82</v>
      </c>
      <c r="S9" s="32">
        <f t="shared" si="0"/>
        <v>83</v>
      </c>
      <c r="T9" s="32">
        <f t="shared" si="0"/>
        <v>84</v>
      </c>
      <c r="U9" s="32">
        <f t="shared" si="0"/>
        <v>85</v>
      </c>
      <c r="V9" s="32">
        <f t="shared" si="0"/>
        <v>86</v>
      </c>
      <c r="W9" s="32">
        <f t="shared" si="0"/>
        <v>87</v>
      </c>
      <c r="X9" s="32">
        <f t="shared" si="0"/>
        <v>88</v>
      </c>
      <c r="Y9" s="32">
        <f t="shared" si="0"/>
        <v>89</v>
      </c>
      <c r="Z9" s="32">
        <f t="shared" si="0"/>
        <v>90</v>
      </c>
      <c r="AA9" s="32">
        <f t="shared" si="0"/>
        <v>91</v>
      </c>
      <c r="AB9" s="32">
        <f t="shared" si="0"/>
        <v>92</v>
      </c>
      <c r="AC9" s="32">
        <f t="shared" si="0"/>
        <v>93</v>
      </c>
      <c r="AD9" s="32">
        <f t="shared" si="0"/>
        <v>94</v>
      </c>
      <c r="AE9" s="32">
        <f t="shared" si="0"/>
        <v>95</v>
      </c>
      <c r="AF9" s="32">
        <f t="shared" si="0"/>
        <v>96</v>
      </c>
      <c r="AG9" s="23" t="s">
        <v>37</v>
      </c>
      <c r="AH9" s="23" t="s">
        <v>38</v>
      </c>
      <c r="AI9" s="23" t="s">
        <v>39</v>
      </c>
      <c r="AJ9" s="23" t="s">
        <v>40</v>
      </c>
      <c r="AK9" s="23" t="s">
        <v>41</v>
      </c>
    </row>
    <row r="10" spans="1:37" x14ac:dyDescent="0.35">
      <c r="A10" s="29" t="s">
        <v>0</v>
      </c>
      <c r="B10" s="13">
        <v>17</v>
      </c>
      <c r="C10" s="13">
        <v>16.5</v>
      </c>
      <c r="D10" s="13">
        <v>16</v>
      </c>
      <c r="E10" s="13">
        <v>13.5</v>
      </c>
      <c r="F10" s="13">
        <v>15.5</v>
      </c>
      <c r="G10" s="13">
        <v>16.5</v>
      </c>
      <c r="H10" s="13">
        <v>16.5</v>
      </c>
      <c r="I10" s="13">
        <v>14</v>
      </c>
      <c r="J10" s="13">
        <v>17.5</v>
      </c>
      <c r="K10" s="13">
        <v>15.5</v>
      </c>
      <c r="L10" s="13">
        <v>16.5</v>
      </c>
      <c r="M10" s="13">
        <v>16.5</v>
      </c>
      <c r="N10" s="4">
        <v>17</v>
      </c>
      <c r="O10" s="4">
        <v>15.5</v>
      </c>
      <c r="P10" s="4">
        <v>16</v>
      </c>
      <c r="Q10" s="4">
        <v>14</v>
      </c>
      <c r="R10" s="4">
        <v>16.5</v>
      </c>
      <c r="S10" s="4">
        <v>12.5</v>
      </c>
      <c r="T10" s="4">
        <v>15.5</v>
      </c>
      <c r="U10" s="4">
        <v>16</v>
      </c>
      <c r="V10" s="4">
        <v>15</v>
      </c>
      <c r="W10" s="4">
        <v>16</v>
      </c>
      <c r="X10" s="4">
        <v>16.5</v>
      </c>
      <c r="Y10" s="4">
        <v>17</v>
      </c>
      <c r="Z10" s="4">
        <v>16.5</v>
      </c>
      <c r="AA10" s="4">
        <v>16</v>
      </c>
      <c r="AB10" s="18">
        <v>16.5</v>
      </c>
      <c r="AC10" s="4">
        <v>16.5</v>
      </c>
      <c r="AD10" s="4">
        <v>15</v>
      </c>
      <c r="AE10" s="4">
        <v>14</v>
      </c>
      <c r="AF10" s="4">
        <v>16.5</v>
      </c>
      <c r="AG10" s="24">
        <f>AVERAGE(B10:AF10)</f>
        <v>15.806451612903226</v>
      </c>
      <c r="AH10" s="24">
        <f>STDEV(B10:AF10)</f>
        <v>1.1595790856659922</v>
      </c>
      <c r="AI10" s="24">
        <f>3*AH10</f>
        <v>3.4787372569979764</v>
      </c>
      <c r="AJ10" s="24">
        <f>AG10-AI10</f>
        <v>12.32771435590525</v>
      </c>
      <c r="AK10" s="24">
        <f>AG10+AI10</f>
        <v>19.285188869901202</v>
      </c>
    </row>
    <row r="11" spans="1:37" x14ac:dyDescent="0.35">
      <c r="A11" s="29" t="s">
        <v>1</v>
      </c>
      <c r="B11" s="13">
        <v>15</v>
      </c>
      <c r="C11" s="13">
        <v>16.5</v>
      </c>
      <c r="D11" s="13">
        <v>16</v>
      </c>
      <c r="E11" s="13">
        <v>15</v>
      </c>
      <c r="F11" s="13">
        <v>17.5</v>
      </c>
      <c r="G11" s="13">
        <v>16</v>
      </c>
      <c r="H11" s="13">
        <v>16</v>
      </c>
      <c r="I11" s="13">
        <v>14.5</v>
      </c>
      <c r="J11" s="13">
        <v>13</v>
      </c>
      <c r="K11" s="13">
        <v>14.5</v>
      </c>
      <c r="L11" s="13">
        <v>15.5</v>
      </c>
      <c r="M11" s="13">
        <v>17.5</v>
      </c>
      <c r="N11" s="4">
        <v>16.5</v>
      </c>
      <c r="O11" s="4">
        <v>16</v>
      </c>
      <c r="P11" s="4">
        <v>16.5</v>
      </c>
      <c r="Q11" s="4">
        <v>16</v>
      </c>
      <c r="R11" s="4">
        <v>17</v>
      </c>
      <c r="S11" s="4">
        <v>12</v>
      </c>
      <c r="T11" s="4">
        <v>15.5</v>
      </c>
      <c r="U11" s="4">
        <v>16.5</v>
      </c>
      <c r="V11" s="4">
        <v>16</v>
      </c>
      <c r="W11" s="4">
        <v>16</v>
      </c>
      <c r="X11" s="4">
        <v>14.5</v>
      </c>
      <c r="Y11" s="4">
        <v>17</v>
      </c>
      <c r="Z11" s="4">
        <v>16</v>
      </c>
      <c r="AA11" s="4">
        <v>15.5</v>
      </c>
      <c r="AB11" s="18">
        <v>16.5</v>
      </c>
      <c r="AC11" s="4">
        <v>16</v>
      </c>
      <c r="AD11" s="4">
        <v>17</v>
      </c>
      <c r="AE11" s="4">
        <v>14.5</v>
      </c>
      <c r="AF11" s="4">
        <v>17</v>
      </c>
      <c r="AG11" s="24">
        <f>AVERAGE(B11:AF11)</f>
        <v>15.774193548387096</v>
      </c>
      <c r="AH11" s="24">
        <f>STDEV(B11:AF11)</f>
        <v>1.2236469376241614</v>
      </c>
      <c r="AI11" s="24">
        <f>3*AH11</f>
        <v>3.6709408128724843</v>
      </c>
      <c r="AJ11" s="24">
        <f>AG11-AI11</f>
        <v>12.103252735514612</v>
      </c>
      <c r="AK11" s="24">
        <f>AG11+AI11</f>
        <v>19.44513436125958</v>
      </c>
    </row>
    <row r="12" spans="1:37" x14ac:dyDescent="0.35">
      <c r="A12" s="29" t="s">
        <v>2</v>
      </c>
      <c r="B12" s="13">
        <v>16.5</v>
      </c>
      <c r="C12" s="13">
        <v>15.5</v>
      </c>
      <c r="D12" s="13">
        <v>13</v>
      </c>
      <c r="E12" s="13">
        <v>16</v>
      </c>
      <c r="F12" s="13">
        <v>16.5</v>
      </c>
      <c r="G12" s="13">
        <v>15.5</v>
      </c>
      <c r="H12" s="13">
        <v>15</v>
      </c>
      <c r="I12" s="13">
        <v>14</v>
      </c>
      <c r="J12" s="13">
        <v>17</v>
      </c>
      <c r="K12" s="13">
        <v>16</v>
      </c>
      <c r="L12" s="13">
        <v>13.5</v>
      </c>
      <c r="M12" s="13">
        <v>20.5</v>
      </c>
      <c r="N12" s="4">
        <v>15.5</v>
      </c>
      <c r="O12" s="4">
        <v>16.5</v>
      </c>
      <c r="P12" s="4">
        <v>16</v>
      </c>
      <c r="Q12" s="4">
        <v>13</v>
      </c>
      <c r="R12" s="4">
        <v>18.5</v>
      </c>
      <c r="S12" s="4">
        <v>15.5</v>
      </c>
      <c r="T12" s="4">
        <v>15</v>
      </c>
      <c r="U12" s="4">
        <v>16</v>
      </c>
      <c r="V12" s="4">
        <v>17</v>
      </c>
      <c r="W12" s="4">
        <v>16</v>
      </c>
      <c r="X12" s="4">
        <v>16</v>
      </c>
      <c r="Y12" s="4">
        <v>17</v>
      </c>
      <c r="Z12" s="4">
        <v>16.5</v>
      </c>
      <c r="AA12" s="4">
        <v>16.5</v>
      </c>
      <c r="AB12" s="18">
        <v>17</v>
      </c>
      <c r="AC12" s="4">
        <v>19</v>
      </c>
      <c r="AD12" s="4">
        <v>17</v>
      </c>
      <c r="AE12" s="4">
        <v>15.5</v>
      </c>
      <c r="AF12" s="4">
        <v>17.5</v>
      </c>
      <c r="AG12" s="24">
        <f>AVERAGE(B12:AF12)</f>
        <v>16.129032258064516</v>
      </c>
      <c r="AH12" s="24">
        <f>STDEV(B12:AF12)</f>
        <v>1.5809688060146534</v>
      </c>
      <c r="AI12" s="24">
        <f>3*AH12</f>
        <v>4.74290641804396</v>
      </c>
      <c r="AJ12" s="24">
        <f>AG12-AI12</f>
        <v>11.386125840020556</v>
      </c>
      <c r="AK12" s="24">
        <f>AG12+AI12</f>
        <v>20.871938676108478</v>
      </c>
    </row>
    <row r="13" spans="1:37" x14ac:dyDescent="0.35">
      <c r="A13" s="29" t="s">
        <v>3</v>
      </c>
      <c r="B13" s="13">
        <v>12.5</v>
      </c>
      <c r="C13" s="13">
        <v>16</v>
      </c>
      <c r="D13" s="13">
        <v>15.5</v>
      </c>
      <c r="E13" s="13">
        <v>16.5</v>
      </c>
      <c r="F13" s="13">
        <v>17</v>
      </c>
      <c r="G13" s="13">
        <v>16</v>
      </c>
      <c r="H13" s="13">
        <v>15.5</v>
      </c>
      <c r="I13" s="13">
        <v>14.5</v>
      </c>
      <c r="J13" s="13">
        <v>16</v>
      </c>
      <c r="K13" s="13">
        <v>16.5</v>
      </c>
      <c r="L13" s="13">
        <v>16.5</v>
      </c>
      <c r="M13" s="13">
        <v>15</v>
      </c>
      <c r="N13" s="4">
        <v>16.5</v>
      </c>
      <c r="O13" s="4">
        <v>16.5</v>
      </c>
      <c r="P13" s="4">
        <v>15</v>
      </c>
      <c r="Q13" s="4">
        <v>14</v>
      </c>
      <c r="R13" s="4">
        <v>16.5</v>
      </c>
      <c r="S13" s="4">
        <v>14</v>
      </c>
      <c r="T13" s="4">
        <v>15</v>
      </c>
      <c r="U13" s="4">
        <v>16.5</v>
      </c>
      <c r="V13" s="4">
        <v>16</v>
      </c>
      <c r="W13" s="4">
        <v>16.5</v>
      </c>
      <c r="X13" s="4">
        <v>14</v>
      </c>
      <c r="Y13" s="4">
        <v>16.5</v>
      </c>
      <c r="Z13" s="4">
        <v>15.5</v>
      </c>
      <c r="AA13" s="4">
        <v>16.5</v>
      </c>
      <c r="AB13" s="18">
        <v>16</v>
      </c>
      <c r="AC13" s="4">
        <v>14</v>
      </c>
      <c r="AD13" s="4">
        <v>17</v>
      </c>
      <c r="AE13" s="4">
        <v>17</v>
      </c>
      <c r="AF13" s="4">
        <v>17</v>
      </c>
      <c r="AG13" s="24">
        <f>AVERAGE(B13:AF13)</f>
        <v>15.725806451612904</v>
      </c>
      <c r="AH13" s="24">
        <f>STDEV(B13:AF13)</f>
        <v>1.131655937681733</v>
      </c>
      <c r="AI13" s="24">
        <f>3*AH13</f>
        <v>3.394967813045199</v>
      </c>
      <c r="AJ13" s="24">
        <f>AG13-AI13</f>
        <v>12.330838638567705</v>
      </c>
      <c r="AK13" s="24">
        <f>AG13+AI13</f>
        <v>19.120774264658102</v>
      </c>
    </row>
    <row r="14" spans="1:37" x14ac:dyDescent="0.35">
      <c r="B14" s="14"/>
      <c r="C14" s="13"/>
      <c r="D14" s="13"/>
      <c r="E14" s="6"/>
      <c r="F14" s="13"/>
      <c r="G14" s="15"/>
      <c r="H14" s="13"/>
      <c r="I14" s="13"/>
      <c r="J14" s="13"/>
      <c r="K14" s="13"/>
      <c r="L14" s="13"/>
      <c r="M14" s="1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14"/>
      <c r="AC14" s="4"/>
      <c r="AD14" s="4"/>
      <c r="AE14" s="4"/>
      <c r="AF14" s="4"/>
    </row>
    <row r="15" spans="1:37" x14ac:dyDescent="0.35">
      <c r="B15" s="14"/>
      <c r="C15" s="13"/>
      <c r="D15" s="13"/>
      <c r="E15" s="6"/>
      <c r="F15" s="13"/>
      <c r="G15" s="13"/>
      <c r="H15" s="14"/>
      <c r="I15" s="13"/>
      <c r="J15" s="13"/>
      <c r="K15" s="13"/>
      <c r="L15" s="13"/>
      <c r="M15" s="1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3"/>
      <c r="AC15" s="4"/>
      <c r="AD15" s="4"/>
      <c r="AE15" s="4"/>
      <c r="AF15" s="4"/>
    </row>
    <row r="16" spans="1:37" x14ac:dyDescent="0.35">
      <c r="B16" s="1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AB16" s="6"/>
    </row>
    <row r="17" spans="1:37" x14ac:dyDescent="0.3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37" x14ac:dyDescent="0.35">
      <c r="B18" s="5"/>
      <c r="C18" s="5"/>
    </row>
    <row r="20" spans="1:37" ht="13.15" x14ac:dyDescent="0.4">
      <c r="A20" s="2" t="s">
        <v>71</v>
      </c>
    </row>
    <row r="21" spans="1:37" ht="13.15" x14ac:dyDescent="0.4">
      <c r="A21" s="2" t="s">
        <v>55</v>
      </c>
    </row>
    <row r="22" spans="1:37" x14ac:dyDescent="0.35">
      <c r="A22" s="28" t="s">
        <v>12</v>
      </c>
      <c r="B22" s="32">
        <v>66</v>
      </c>
      <c r="C22" s="32">
        <f>B22+1</f>
        <v>67</v>
      </c>
      <c r="D22" s="32">
        <f t="shared" ref="D22:AF22" si="1">C22+1</f>
        <v>68</v>
      </c>
      <c r="E22" s="32">
        <f t="shared" si="1"/>
        <v>69</v>
      </c>
      <c r="F22" s="32">
        <f t="shared" si="1"/>
        <v>70</v>
      </c>
      <c r="G22" s="32">
        <f t="shared" si="1"/>
        <v>71</v>
      </c>
      <c r="H22" s="32">
        <f t="shared" si="1"/>
        <v>72</v>
      </c>
      <c r="I22" s="32">
        <f t="shared" si="1"/>
        <v>73</v>
      </c>
      <c r="J22" s="32">
        <f t="shared" si="1"/>
        <v>74</v>
      </c>
      <c r="K22" s="32">
        <f t="shared" si="1"/>
        <v>75</v>
      </c>
      <c r="L22" s="32">
        <f t="shared" si="1"/>
        <v>76</v>
      </c>
      <c r="M22" s="32">
        <f t="shared" si="1"/>
        <v>77</v>
      </c>
      <c r="N22" s="32">
        <f t="shared" si="1"/>
        <v>78</v>
      </c>
      <c r="O22" s="32">
        <f t="shared" si="1"/>
        <v>79</v>
      </c>
      <c r="P22" s="32">
        <f t="shared" si="1"/>
        <v>80</v>
      </c>
      <c r="Q22" s="32">
        <f t="shared" si="1"/>
        <v>81</v>
      </c>
      <c r="R22" s="32">
        <f t="shared" si="1"/>
        <v>82</v>
      </c>
      <c r="S22" s="32">
        <f t="shared" si="1"/>
        <v>83</v>
      </c>
      <c r="T22" s="32">
        <f t="shared" si="1"/>
        <v>84</v>
      </c>
      <c r="U22" s="32">
        <f t="shared" si="1"/>
        <v>85</v>
      </c>
      <c r="V22" s="32">
        <f t="shared" si="1"/>
        <v>86</v>
      </c>
      <c r="W22" s="32">
        <f t="shared" si="1"/>
        <v>87</v>
      </c>
      <c r="X22" s="32">
        <f t="shared" si="1"/>
        <v>88</v>
      </c>
      <c r="Y22" s="32">
        <f t="shared" si="1"/>
        <v>89</v>
      </c>
      <c r="Z22" s="32">
        <f t="shared" si="1"/>
        <v>90</v>
      </c>
      <c r="AA22" s="32">
        <f t="shared" si="1"/>
        <v>91</v>
      </c>
      <c r="AB22" s="32">
        <f t="shared" si="1"/>
        <v>92</v>
      </c>
      <c r="AC22" s="32">
        <f t="shared" si="1"/>
        <v>93</v>
      </c>
      <c r="AD22" s="32">
        <f t="shared" si="1"/>
        <v>94</v>
      </c>
      <c r="AE22" s="32">
        <f t="shared" si="1"/>
        <v>95</v>
      </c>
      <c r="AF22" s="32">
        <f t="shared" si="1"/>
        <v>96</v>
      </c>
      <c r="AG22" s="23" t="s">
        <v>37</v>
      </c>
      <c r="AH22" s="23" t="s">
        <v>38</v>
      </c>
      <c r="AI22" s="23" t="s">
        <v>39</v>
      </c>
      <c r="AJ22" s="23" t="s">
        <v>40</v>
      </c>
      <c r="AK22" s="23" t="s">
        <v>41</v>
      </c>
    </row>
    <row r="23" spans="1:37" x14ac:dyDescent="0.35">
      <c r="A23" s="29" t="s">
        <v>0</v>
      </c>
      <c r="B23" s="13">
        <v>17</v>
      </c>
      <c r="C23" s="13">
        <v>18</v>
      </c>
      <c r="D23" s="13">
        <v>19</v>
      </c>
      <c r="E23" s="13">
        <v>17</v>
      </c>
      <c r="F23" s="13">
        <v>17.5</v>
      </c>
      <c r="G23" s="13">
        <v>17</v>
      </c>
      <c r="H23" s="13">
        <v>17</v>
      </c>
      <c r="I23" s="13">
        <v>18</v>
      </c>
      <c r="J23" s="13">
        <v>20</v>
      </c>
      <c r="K23" s="13">
        <v>17.5</v>
      </c>
      <c r="L23" s="13">
        <v>19</v>
      </c>
      <c r="M23" s="13">
        <v>19</v>
      </c>
      <c r="N23" s="4">
        <v>20</v>
      </c>
      <c r="O23" s="4">
        <v>18</v>
      </c>
      <c r="P23" s="4">
        <v>19</v>
      </c>
      <c r="Q23" s="4">
        <v>17</v>
      </c>
      <c r="R23" s="4">
        <v>19</v>
      </c>
      <c r="S23" s="4">
        <v>17</v>
      </c>
      <c r="T23" s="4">
        <v>20</v>
      </c>
      <c r="U23" s="4">
        <v>20</v>
      </c>
      <c r="V23" s="4">
        <v>18</v>
      </c>
      <c r="W23" s="4">
        <v>18</v>
      </c>
      <c r="X23" s="4">
        <v>17</v>
      </c>
      <c r="Y23" s="4">
        <v>17</v>
      </c>
      <c r="Z23" s="4">
        <v>18</v>
      </c>
      <c r="AA23" s="4">
        <v>17</v>
      </c>
      <c r="AB23" s="18">
        <v>18</v>
      </c>
      <c r="AC23" s="4">
        <v>18</v>
      </c>
      <c r="AD23" s="4">
        <v>17</v>
      </c>
      <c r="AE23" s="4">
        <v>18</v>
      </c>
      <c r="AF23" s="4">
        <v>19.5</v>
      </c>
      <c r="AG23" s="24">
        <f>AVERAGE(B23:AF23)</f>
        <v>18.112903225806452</v>
      </c>
      <c r="AH23" s="24">
        <f>STDEV(B23:AF23)</f>
        <v>1.0544325284195513</v>
      </c>
      <c r="AI23" s="24">
        <f>3*AH23</f>
        <v>3.163297585258654</v>
      </c>
      <c r="AJ23" s="24">
        <f>AG23-AI23</f>
        <v>14.949605640547798</v>
      </c>
      <c r="AK23" s="24">
        <f>AG23+AI23</f>
        <v>21.276200811065106</v>
      </c>
    </row>
    <row r="24" spans="1:37" x14ac:dyDescent="0.35">
      <c r="A24" s="29" t="s">
        <v>1</v>
      </c>
      <c r="B24" s="13">
        <v>19</v>
      </c>
      <c r="C24" s="13">
        <v>18</v>
      </c>
      <c r="D24" s="13">
        <v>19</v>
      </c>
      <c r="E24" s="13">
        <v>18</v>
      </c>
      <c r="F24" s="13">
        <v>19</v>
      </c>
      <c r="G24" s="13">
        <v>18</v>
      </c>
      <c r="H24" s="13">
        <v>19</v>
      </c>
      <c r="I24" s="13">
        <v>18</v>
      </c>
      <c r="J24" s="13">
        <v>17</v>
      </c>
      <c r="K24" s="13">
        <v>18</v>
      </c>
      <c r="L24" s="13">
        <v>17.5</v>
      </c>
      <c r="M24" s="13">
        <v>18</v>
      </c>
      <c r="N24" s="4">
        <v>19</v>
      </c>
      <c r="O24" s="4">
        <v>16</v>
      </c>
      <c r="P24" s="4">
        <v>20</v>
      </c>
      <c r="Q24" s="4">
        <v>18</v>
      </c>
      <c r="R24" s="4">
        <v>19.5</v>
      </c>
      <c r="S24" s="4">
        <v>16</v>
      </c>
      <c r="T24" s="4">
        <v>18</v>
      </c>
      <c r="U24" s="4">
        <v>21</v>
      </c>
      <c r="V24" s="4">
        <v>17</v>
      </c>
      <c r="W24" s="4">
        <v>20</v>
      </c>
      <c r="X24" s="4">
        <v>20</v>
      </c>
      <c r="Y24" s="4">
        <v>20</v>
      </c>
      <c r="Z24" s="4">
        <v>19</v>
      </c>
      <c r="AA24" s="4">
        <v>17</v>
      </c>
      <c r="AB24" s="18">
        <v>18</v>
      </c>
      <c r="AC24" s="4">
        <v>19</v>
      </c>
      <c r="AD24" s="4">
        <v>17</v>
      </c>
      <c r="AE24" s="4">
        <v>18</v>
      </c>
      <c r="AF24" s="4">
        <v>21</v>
      </c>
      <c r="AG24" s="24">
        <f>AVERAGE(B24:AF24)</f>
        <v>18.451612903225808</v>
      </c>
      <c r="AH24" s="24">
        <f>STDEV(B24:AF24)</f>
        <v>1.2803309384014578</v>
      </c>
      <c r="AI24" s="24">
        <f>3*AH24</f>
        <v>3.8409928152043733</v>
      </c>
      <c r="AJ24" s="24">
        <f>AG24-AI24</f>
        <v>14.610620088021435</v>
      </c>
      <c r="AK24" s="24">
        <f>AG24+AI24</f>
        <v>22.292605718430181</v>
      </c>
    </row>
    <row r="25" spans="1:37" x14ac:dyDescent="0.35">
      <c r="A25" s="29" t="s">
        <v>2</v>
      </c>
      <c r="B25" s="13">
        <v>18</v>
      </c>
      <c r="C25" s="13">
        <v>19</v>
      </c>
      <c r="D25" s="13">
        <v>18</v>
      </c>
      <c r="E25" s="13">
        <v>16</v>
      </c>
      <c r="F25" s="13">
        <v>16</v>
      </c>
      <c r="G25" s="13">
        <v>19.5</v>
      </c>
      <c r="H25" s="13">
        <v>18</v>
      </c>
      <c r="I25" s="13">
        <v>19</v>
      </c>
      <c r="J25" s="13">
        <v>19</v>
      </c>
      <c r="K25" s="13">
        <v>17</v>
      </c>
      <c r="L25" s="13">
        <v>18</v>
      </c>
      <c r="M25" s="13">
        <v>19</v>
      </c>
      <c r="N25" s="4">
        <v>19</v>
      </c>
      <c r="O25" s="4">
        <v>18</v>
      </c>
      <c r="P25" s="4">
        <v>17</v>
      </c>
      <c r="Q25" s="4">
        <v>17</v>
      </c>
      <c r="R25" s="4">
        <v>19</v>
      </c>
      <c r="S25" s="4">
        <v>16</v>
      </c>
      <c r="T25" s="4">
        <v>17</v>
      </c>
      <c r="U25" s="4">
        <v>20</v>
      </c>
      <c r="V25" s="4">
        <v>18</v>
      </c>
      <c r="W25" s="4">
        <v>18</v>
      </c>
      <c r="X25" s="4">
        <v>18</v>
      </c>
      <c r="Y25" s="4">
        <v>17</v>
      </c>
      <c r="Z25" s="4">
        <v>20</v>
      </c>
      <c r="AA25" s="4">
        <v>16.5</v>
      </c>
      <c r="AB25" s="18">
        <v>20</v>
      </c>
      <c r="AC25" s="4">
        <v>19</v>
      </c>
      <c r="AD25" s="4">
        <v>17</v>
      </c>
      <c r="AE25" s="4">
        <v>18</v>
      </c>
      <c r="AF25" s="4">
        <v>16</v>
      </c>
      <c r="AG25" s="24">
        <f>AVERAGE(B25:AF25)</f>
        <v>17.967741935483872</v>
      </c>
      <c r="AH25" s="24">
        <f>STDEV(B25:AF25)</f>
        <v>1.2310935780229957</v>
      </c>
      <c r="AI25" s="24">
        <f>3*AH25</f>
        <v>3.693280734068987</v>
      </c>
      <c r="AJ25" s="24">
        <f>AG25-AI25</f>
        <v>14.274461201414885</v>
      </c>
      <c r="AK25" s="24">
        <f>AG25+AI25</f>
        <v>21.66102266955286</v>
      </c>
    </row>
    <row r="26" spans="1:37" x14ac:dyDescent="0.35">
      <c r="A26" s="29" t="s">
        <v>3</v>
      </c>
      <c r="B26" s="13">
        <v>17</v>
      </c>
      <c r="C26" s="13">
        <v>18</v>
      </c>
      <c r="D26" s="13">
        <v>16</v>
      </c>
      <c r="E26" s="13">
        <v>15</v>
      </c>
      <c r="F26" s="13">
        <v>18</v>
      </c>
      <c r="G26" s="13">
        <v>19</v>
      </c>
      <c r="H26" s="13">
        <v>17.5</v>
      </c>
      <c r="I26" s="13">
        <v>18</v>
      </c>
      <c r="J26" s="13">
        <v>18</v>
      </c>
      <c r="K26" s="13">
        <v>18</v>
      </c>
      <c r="L26" s="13">
        <v>19.5</v>
      </c>
      <c r="M26" s="13">
        <v>18</v>
      </c>
      <c r="N26" s="4">
        <v>17.5</v>
      </c>
      <c r="O26" s="4">
        <v>19</v>
      </c>
      <c r="P26" s="4">
        <v>19</v>
      </c>
      <c r="Q26" s="4">
        <v>19</v>
      </c>
      <c r="R26" s="4">
        <v>19.5</v>
      </c>
      <c r="S26" s="4">
        <v>18</v>
      </c>
      <c r="T26" s="4">
        <v>18</v>
      </c>
      <c r="U26" s="4">
        <v>19.5</v>
      </c>
      <c r="V26" s="4">
        <v>17</v>
      </c>
      <c r="W26" s="4">
        <v>19</v>
      </c>
      <c r="X26" s="4">
        <v>18</v>
      </c>
      <c r="Y26" s="4">
        <v>19</v>
      </c>
      <c r="Z26" s="4">
        <v>18</v>
      </c>
      <c r="AA26" s="4">
        <v>17</v>
      </c>
      <c r="AB26" s="18">
        <v>16</v>
      </c>
      <c r="AC26" s="4">
        <v>18</v>
      </c>
      <c r="AD26" s="4">
        <v>17</v>
      </c>
      <c r="AE26" s="4">
        <v>18</v>
      </c>
      <c r="AF26" s="4">
        <v>19.5</v>
      </c>
      <c r="AG26" s="24">
        <f>AVERAGE(B26:AF26)</f>
        <v>18</v>
      </c>
      <c r="AH26" s="24">
        <f>STDEV(B26:AF26)</f>
        <v>1.1030261405182864</v>
      </c>
      <c r="AI26" s="24">
        <f>3*AH26</f>
        <v>3.309078421554859</v>
      </c>
      <c r="AJ26" s="24">
        <f>AG26-AI26</f>
        <v>14.690921578445142</v>
      </c>
      <c r="AK26" s="24">
        <f>AG26+AI26</f>
        <v>21.309078421554858</v>
      </c>
    </row>
  </sheetData>
  <phoneticPr fontId="0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A03FD-7725-4DA9-8CD3-7B239D54E029}">
  <dimension ref="A1:AL27"/>
  <sheetViews>
    <sheetView workbookViewId="0">
      <selection activeCell="AG28" sqref="AG28"/>
    </sheetView>
  </sheetViews>
  <sheetFormatPr defaultRowHeight="12.75" x14ac:dyDescent="0.35"/>
  <cols>
    <col min="2" max="33" width="6.3984375" customWidth="1"/>
  </cols>
  <sheetData>
    <row r="1" spans="1:38" x14ac:dyDescent="0.35">
      <c r="A1" t="s">
        <v>10</v>
      </c>
    </row>
    <row r="2" spans="1:38" x14ac:dyDescent="0.35">
      <c r="A2" t="s">
        <v>25</v>
      </c>
    </row>
    <row r="3" spans="1:38" x14ac:dyDescent="0.35">
      <c r="A3" t="s">
        <v>6</v>
      </c>
      <c r="B3" t="s">
        <v>26</v>
      </c>
    </row>
    <row r="4" spans="1:38" x14ac:dyDescent="0.35">
      <c r="A4" t="s">
        <v>18</v>
      </c>
    </row>
    <row r="5" spans="1:38" x14ac:dyDescent="0.35">
      <c r="A5" s="17" t="s">
        <v>48</v>
      </c>
    </row>
    <row r="6" spans="1:38" x14ac:dyDescent="0.35">
      <c r="A6" t="s">
        <v>49</v>
      </c>
      <c r="B6" s="1"/>
    </row>
    <row r="7" spans="1:38" ht="13.15" x14ac:dyDescent="0.4">
      <c r="A7" t="s">
        <v>13</v>
      </c>
      <c r="B7" t="s">
        <v>27</v>
      </c>
      <c r="E7" s="3" t="s">
        <v>28</v>
      </c>
      <c r="G7" s="19" t="s">
        <v>32</v>
      </c>
      <c r="H7" s="5"/>
      <c r="I7" s="5"/>
    </row>
    <row r="8" spans="1:38" ht="13.15" x14ac:dyDescent="0.4">
      <c r="A8" s="2" t="s">
        <v>56</v>
      </c>
    </row>
    <row r="9" spans="1:38" x14ac:dyDescent="0.35">
      <c r="A9" s="28" t="s">
        <v>12</v>
      </c>
      <c r="B9" s="26">
        <v>1</v>
      </c>
      <c r="C9" s="26">
        <f>B9+1</f>
        <v>2</v>
      </c>
      <c r="D9" s="26">
        <f t="shared" ref="D9:AF9" si="0">C9+1</f>
        <v>3</v>
      </c>
      <c r="E9" s="26">
        <f t="shared" si="0"/>
        <v>4</v>
      </c>
      <c r="F9" s="26">
        <f t="shared" si="0"/>
        <v>5</v>
      </c>
      <c r="G9" s="26">
        <f t="shared" si="0"/>
        <v>6</v>
      </c>
      <c r="H9" s="26">
        <f t="shared" si="0"/>
        <v>7</v>
      </c>
      <c r="I9" s="26">
        <f t="shared" si="0"/>
        <v>8</v>
      </c>
      <c r="J9" s="26">
        <f t="shared" si="0"/>
        <v>9</v>
      </c>
      <c r="K9" s="26">
        <f t="shared" si="0"/>
        <v>10</v>
      </c>
      <c r="L9" s="26">
        <f t="shared" si="0"/>
        <v>11</v>
      </c>
      <c r="M9" s="26">
        <f t="shared" si="0"/>
        <v>12</v>
      </c>
      <c r="N9" s="26">
        <f t="shared" si="0"/>
        <v>13</v>
      </c>
      <c r="O9" s="26">
        <f t="shared" si="0"/>
        <v>14</v>
      </c>
      <c r="P9" s="26">
        <f t="shared" si="0"/>
        <v>15</v>
      </c>
      <c r="Q9" s="26">
        <f t="shared" si="0"/>
        <v>16</v>
      </c>
      <c r="R9" s="26">
        <f t="shared" si="0"/>
        <v>17</v>
      </c>
      <c r="S9" s="26">
        <f t="shared" si="0"/>
        <v>18</v>
      </c>
      <c r="T9" s="26">
        <f t="shared" si="0"/>
        <v>19</v>
      </c>
      <c r="U9" s="26">
        <f t="shared" si="0"/>
        <v>20</v>
      </c>
      <c r="V9" s="26">
        <f t="shared" si="0"/>
        <v>21</v>
      </c>
      <c r="W9" s="26">
        <f t="shared" si="0"/>
        <v>22</v>
      </c>
      <c r="X9" s="26">
        <f t="shared" si="0"/>
        <v>23</v>
      </c>
      <c r="Y9" s="26">
        <f t="shared" si="0"/>
        <v>24</v>
      </c>
      <c r="Z9" s="26">
        <f t="shared" si="0"/>
        <v>25</v>
      </c>
      <c r="AA9" s="26">
        <f t="shared" si="0"/>
        <v>26</v>
      </c>
      <c r="AB9" s="26">
        <f t="shared" si="0"/>
        <v>27</v>
      </c>
      <c r="AC9" s="26">
        <f t="shared" si="0"/>
        <v>28</v>
      </c>
      <c r="AD9" s="26">
        <f t="shared" si="0"/>
        <v>29</v>
      </c>
      <c r="AE9" s="26">
        <f t="shared" si="0"/>
        <v>30</v>
      </c>
      <c r="AF9" s="26">
        <f t="shared" si="0"/>
        <v>31</v>
      </c>
      <c r="AG9" s="27">
        <f>AF9+1</f>
        <v>32</v>
      </c>
      <c r="AH9" s="22" t="s">
        <v>37</v>
      </c>
      <c r="AI9" s="23" t="s">
        <v>38</v>
      </c>
      <c r="AJ9" s="23" t="s">
        <v>39</v>
      </c>
      <c r="AK9" s="23" t="s">
        <v>40</v>
      </c>
      <c r="AL9" s="23" t="s">
        <v>41</v>
      </c>
    </row>
    <row r="10" spans="1:38" x14ac:dyDescent="0.35">
      <c r="A10" s="29" t="s">
        <v>0</v>
      </c>
      <c r="B10" s="13">
        <v>14</v>
      </c>
      <c r="C10" s="13">
        <v>14.5</v>
      </c>
      <c r="D10" s="13">
        <v>15</v>
      </c>
      <c r="E10" s="13">
        <v>13</v>
      </c>
      <c r="F10" s="13">
        <v>15</v>
      </c>
      <c r="G10" s="13">
        <v>14.5</v>
      </c>
      <c r="H10" s="13">
        <v>14.5</v>
      </c>
      <c r="I10" s="13">
        <v>15</v>
      </c>
      <c r="J10" s="13">
        <v>15</v>
      </c>
      <c r="K10" s="13">
        <v>15</v>
      </c>
      <c r="L10" s="13">
        <v>14.5</v>
      </c>
      <c r="M10" s="13">
        <v>14</v>
      </c>
      <c r="N10" s="4">
        <v>14.5</v>
      </c>
      <c r="O10" s="4">
        <v>14.5</v>
      </c>
      <c r="P10" s="4"/>
      <c r="Q10" s="4">
        <v>15.5</v>
      </c>
      <c r="R10" s="4">
        <v>14.5</v>
      </c>
      <c r="S10" s="4">
        <v>15</v>
      </c>
      <c r="T10" s="4">
        <v>15.5</v>
      </c>
      <c r="U10" s="4">
        <v>15</v>
      </c>
      <c r="V10" s="4">
        <v>15</v>
      </c>
      <c r="W10" s="4">
        <v>15</v>
      </c>
      <c r="X10" s="4">
        <v>15</v>
      </c>
      <c r="Y10" s="4">
        <v>15</v>
      </c>
      <c r="Z10" s="4">
        <v>16</v>
      </c>
      <c r="AA10" s="4">
        <v>15</v>
      </c>
      <c r="AB10" s="18">
        <v>14.5</v>
      </c>
      <c r="AC10" s="4">
        <v>14</v>
      </c>
      <c r="AD10" s="4">
        <v>15</v>
      </c>
      <c r="AE10" s="4">
        <v>15</v>
      </c>
      <c r="AF10" s="4">
        <v>15.5</v>
      </c>
      <c r="AG10" s="4">
        <v>13.5</v>
      </c>
      <c r="AH10" s="24">
        <f>AVERAGE(B10:AG10)</f>
        <v>14.741935483870968</v>
      </c>
      <c r="AI10" s="24">
        <f>STDEV(B10:AG10)</f>
        <v>0.60375171141145278</v>
      </c>
      <c r="AJ10" s="24">
        <f>3*AI10</f>
        <v>1.8112551342343584</v>
      </c>
      <c r="AK10" s="24">
        <f>AH10-AJ10</f>
        <v>12.93068034963661</v>
      </c>
      <c r="AL10" s="24">
        <f>AH10+AJ10</f>
        <v>16.553190618105326</v>
      </c>
    </row>
    <row r="11" spans="1:38" x14ac:dyDescent="0.35">
      <c r="A11" s="29" t="s">
        <v>1</v>
      </c>
      <c r="B11" s="13">
        <v>14</v>
      </c>
      <c r="C11" s="13">
        <v>14</v>
      </c>
      <c r="D11" s="13">
        <v>13</v>
      </c>
      <c r="E11" s="13">
        <v>14.5</v>
      </c>
      <c r="F11" s="13">
        <v>14</v>
      </c>
      <c r="G11" s="13">
        <v>14</v>
      </c>
      <c r="H11" s="13">
        <v>14</v>
      </c>
      <c r="I11" s="13">
        <v>14.5</v>
      </c>
      <c r="J11" s="13">
        <v>13</v>
      </c>
      <c r="K11" s="13">
        <v>14.5</v>
      </c>
      <c r="L11" s="13">
        <v>14.5</v>
      </c>
      <c r="M11" s="13">
        <v>13.5</v>
      </c>
      <c r="N11" s="4">
        <v>12</v>
      </c>
      <c r="O11" s="4">
        <v>13</v>
      </c>
      <c r="P11" s="4"/>
      <c r="Q11" s="4">
        <v>13</v>
      </c>
      <c r="R11" s="4">
        <v>14</v>
      </c>
      <c r="S11" s="4">
        <v>14.5</v>
      </c>
      <c r="T11" s="4">
        <v>14</v>
      </c>
      <c r="U11" s="4">
        <v>14</v>
      </c>
      <c r="V11" s="4">
        <v>13</v>
      </c>
      <c r="W11" s="4">
        <v>15</v>
      </c>
      <c r="X11" s="4">
        <v>14</v>
      </c>
      <c r="Y11" s="4">
        <v>14</v>
      </c>
      <c r="Z11" s="4">
        <v>14</v>
      </c>
      <c r="AA11" s="4">
        <v>14.5</v>
      </c>
      <c r="AB11" s="18">
        <v>15</v>
      </c>
      <c r="AC11" s="4">
        <v>15</v>
      </c>
      <c r="AD11" s="4">
        <v>14.5</v>
      </c>
      <c r="AE11" s="4">
        <v>13.5</v>
      </c>
      <c r="AF11" s="4">
        <v>14</v>
      </c>
      <c r="AG11" s="4">
        <v>14</v>
      </c>
      <c r="AH11" s="24">
        <f>AVERAGE(B11:AG11)</f>
        <v>13.951612903225806</v>
      </c>
      <c r="AI11" s="24">
        <f>STDEV(B11:AG11)</f>
        <v>0.68744501246375367</v>
      </c>
      <c r="AJ11" s="24">
        <f>3*AI11</f>
        <v>2.0623350373912608</v>
      </c>
      <c r="AK11" s="24">
        <f>AH11-AJ11</f>
        <v>11.889277865834545</v>
      </c>
      <c r="AL11" s="24">
        <f>AH11+AJ11</f>
        <v>16.013947940617065</v>
      </c>
    </row>
    <row r="12" spans="1:38" x14ac:dyDescent="0.35">
      <c r="A12" s="29" t="s">
        <v>2</v>
      </c>
      <c r="B12" s="13">
        <v>15.5</v>
      </c>
      <c r="C12" s="13">
        <v>13.5</v>
      </c>
      <c r="D12" s="13">
        <v>14</v>
      </c>
      <c r="E12" s="13">
        <v>13</v>
      </c>
      <c r="F12" s="13">
        <v>15</v>
      </c>
      <c r="G12" s="13">
        <v>14.2</v>
      </c>
      <c r="H12" s="13">
        <v>13.5</v>
      </c>
      <c r="I12" s="13">
        <v>14.5</v>
      </c>
      <c r="J12" s="13">
        <v>15</v>
      </c>
      <c r="K12" s="13">
        <v>14</v>
      </c>
      <c r="L12" s="13">
        <v>13.5</v>
      </c>
      <c r="M12" s="13">
        <v>14.5</v>
      </c>
      <c r="N12" s="4">
        <v>15</v>
      </c>
      <c r="O12" s="4">
        <v>14</v>
      </c>
      <c r="P12" s="4"/>
      <c r="Q12" s="4">
        <v>14</v>
      </c>
      <c r="R12" s="4">
        <v>14.5</v>
      </c>
      <c r="S12" s="4">
        <v>15</v>
      </c>
      <c r="T12" s="4">
        <v>14</v>
      </c>
      <c r="U12" s="4">
        <v>12</v>
      </c>
      <c r="V12" s="4">
        <v>13.5</v>
      </c>
      <c r="W12" s="4">
        <v>15</v>
      </c>
      <c r="X12" s="4">
        <v>14.5</v>
      </c>
      <c r="Y12" s="4">
        <v>14.5</v>
      </c>
      <c r="Z12" s="4">
        <v>13</v>
      </c>
      <c r="AA12" s="4">
        <v>14</v>
      </c>
      <c r="AB12" s="18">
        <v>14.5</v>
      </c>
      <c r="AC12" s="4">
        <v>14</v>
      </c>
      <c r="AD12" s="4">
        <v>14</v>
      </c>
      <c r="AE12" s="4">
        <v>13</v>
      </c>
      <c r="AF12" s="4">
        <v>15</v>
      </c>
      <c r="AG12" s="4">
        <v>15</v>
      </c>
      <c r="AH12" s="24">
        <f>AVERAGE(B12:AG12)</f>
        <v>14.151612903225805</v>
      </c>
      <c r="AI12" s="24">
        <f>STDEV(B12:AG12)</f>
        <v>0.7762606811898245</v>
      </c>
      <c r="AJ12" s="24">
        <f>3*AI12</f>
        <v>2.3287820435694737</v>
      </c>
      <c r="AK12" s="24">
        <f>AH12-AJ12</f>
        <v>11.822830859656332</v>
      </c>
      <c r="AL12" s="24">
        <f>AH12+AJ12</f>
        <v>16.480394946795279</v>
      </c>
    </row>
    <row r="13" spans="1:38" x14ac:dyDescent="0.35">
      <c r="A13" s="29" t="s">
        <v>3</v>
      </c>
      <c r="B13" s="13">
        <v>12</v>
      </c>
      <c r="C13" s="13">
        <v>13.5</v>
      </c>
      <c r="D13" s="13">
        <v>13</v>
      </c>
      <c r="E13" s="13">
        <v>13</v>
      </c>
      <c r="F13" s="13">
        <v>13</v>
      </c>
      <c r="G13" s="13">
        <v>14</v>
      </c>
      <c r="H13" s="13">
        <v>13.5</v>
      </c>
      <c r="I13" s="13">
        <v>14</v>
      </c>
      <c r="J13" s="13">
        <v>15</v>
      </c>
      <c r="K13" s="13">
        <v>14.5</v>
      </c>
      <c r="L13" s="13">
        <v>13</v>
      </c>
      <c r="M13" s="13">
        <v>13.5</v>
      </c>
      <c r="N13" s="4">
        <v>14</v>
      </c>
      <c r="O13" s="4">
        <v>12</v>
      </c>
      <c r="P13" s="4"/>
      <c r="Q13" s="4">
        <v>14</v>
      </c>
      <c r="R13" s="4">
        <v>14</v>
      </c>
      <c r="S13" s="4">
        <v>15</v>
      </c>
      <c r="T13" s="4">
        <v>12</v>
      </c>
      <c r="U13" s="4">
        <v>14.5</v>
      </c>
      <c r="V13" s="4">
        <v>13.5</v>
      </c>
      <c r="W13" s="4">
        <v>12.5</v>
      </c>
      <c r="X13" s="4">
        <v>14</v>
      </c>
      <c r="Y13" s="4">
        <v>13</v>
      </c>
      <c r="Z13" s="4">
        <v>13</v>
      </c>
      <c r="AA13" s="4">
        <v>14.5</v>
      </c>
      <c r="AB13" s="18">
        <v>13.5</v>
      </c>
      <c r="AC13" s="4">
        <v>13</v>
      </c>
      <c r="AD13" s="4">
        <v>13</v>
      </c>
      <c r="AE13" s="4">
        <v>12</v>
      </c>
      <c r="AF13" s="4">
        <v>14</v>
      </c>
      <c r="AG13" s="4">
        <v>12</v>
      </c>
      <c r="AH13" s="24">
        <f>AVERAGE(B13:AG13)</f>
        <v>13.403225806451612</v>
      </c>
      <c r="AI13" s="24">
        <f>STDEV(B13:AG13)</f>
        <v>0.87957712224596574</v>
      </c>
      <c r="AJ13" s="24">
        <f>3*AI13</f>
        <v>2.6387313667378973</v>
      </c>
      <c r="AK13" s="24">
        <f>AH13-AJ13</f>
        <v>10.764494439713715</v>
      </c>
      <c r="AL13" s="24">
        <f>AH13+AJ13</f>
        <v>16.041957173189509</v>
      </c>
    </row>
    <row r="14" spans="1:38" x14ac:dyDescent="0.35">
      <c r="B14" s="14"/>
      <c r="C14" s="13"/>
      <c r="D14" s="13"/>
      <c r="E14" s="6"/>
      <c r="F14" s="13"/>
      <c r="G14" s="15"/>
      <c r="H14" s="13"/>
      <c r="I14" s="13"/>
      <c r="J14" s="13"/>
      <c r="K14" s="13"/>
      <c r="L14" s="13"/>
      <c r="M14" s="1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14"/>
      <c r="AC14" s="4"/>
      <c r="AD14" s="4"/>
      <c r="AE14" s="4"/>
      <c r="AF14" s="4"/>
      <c r="AG14" s="4"/>
    </row>
    <row r="15" spans="1:38" x14ac:dyDescent="0.35">
      <c r="A15" s="29" t="s">
        <v>0</v>
      </c>
      <c r="B15" s="20">
        <v>58.8</v>
      </c>
      <c r="C15" s="14" t="s">
        <v>57</v>
      </c>
      <c r="D15" s="13"/>
      <c r="E15" s="6"/>
      <c r="F15" s="13"/>
      <c r="G15" s="13"/>
      <c r="H15" s="14"/>
      <c r="I15" s="13"/>
      <c r="J15" s="13"/>
      <c r="K15" s="13"/>
      <c r="L15" s="13"/>
      <c r="M15" s="1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3"/>
      <c r="AC15" s="4"/>
      <c r="AD15" s="4"/>
      <c r="AE15" s="4"/>
      <c r="AF15" s="4"/>
      <c r="AG15" s="4"/>
    </row>
    <row r="16" spans="1:38" x14ac:dyDescent="0.35">
      <c r="A16" s="29" t="s">
        <v>1</v>
      </c>
      <c r="B16" s="21">
        <v>61.6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AB16" s="6"/>
    </row>
    <row r="17" spans="1:38" x14ac:dyDescent="0.35">
      <c r="A17" s="29" t="s">
        <v>2</v>
      </c>
      <c r="B17" s="20">
        <v>61.9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38" x14ac:dyDescent="0.35">
      <c r="A18" s="29" t="s">
        <v>3</v>
      </c>
      <c r="B18" s="20">
        <v>64.7</v>
      </c>
      <c r="C18" s="6"/>
    </row>
    <row r="21" spans="1:38" ht="13.15" x14ac:dyDescent="0.4">
      <c r="A21" s="2" t="s">
        <v>71</v>
      </c>
    </row>
    <row r="22" spans="1:38" ht="13.15" x14ac:dyDescent="0.4">
      <c r="A22" s="2" t="s">
        <v>56</v>
      </c>
    </row>
    <row r="23" spans="1:38" x14ac:dyDescent="0.35">
      <c r="A23" s="28" t="s">
        <v>12</v>
      </c>
      <c r="B23" s="26">
        <v>1</v>
      </c>
      <c r="C23" s="26">
        <f>B23+1</f>
        <v>2</v>
      </c>
      <c r="D23" s="26">
        <f t="shared" ref="D23:AF23" si="1">C23+1</f>
        <v>3</v>
      </c>
      <c r="E23" s="26">
        <f t="shared" si="1"/>
        <v>4</v>
      </c>
      <c r="F23" s="26">
        <f t="shared" si="1"/>
        <v>5</v>
      </c>
      <c r="G23" s="26">
        <f t="shared" si="1"/>
        <v>6</v>
      </c>
      <c r="H23" s="26">
        <f t="shared" si="1"/>
        <v>7</v>
      </c>
      <c r="I23" s="26">
        <f t="shared" si="1"/>
        <v>8</v>
      </c>
      <c r="J23" s="26">
        <f t="shared" si="1"/>
        <v>9</v>
      </c>
      <c r="K23" s="26">
        <f t="shared" si="1"/>
        <v>10</v>
      </c>
      <c r="L23" s="26">
        <f t="shared" si="1"/>
        <v>11</v>
      </c>
      <c r="M23" s="26">
        <f t="shared" si="1"/>
        <v>12</v>
      </c>
      <c r="N23" s="26">
        <f t="shared" si="1"/>
        <v>13</v>
      </c>
      <c r="O23" s="26">
        <f t="shared" si="1"/>
        <v>14</v>
      </c>
      <c r="P23" s="26">
        <f t="shared" si="1"/>
        <v>15</v>
      </c>
      <c r="Q23" s="26">
        <f t="shared" si="1"/>
        <v>16</v>
      </c>
      <c r="R23" s="26">
        <f t="shared" si="1"/>
        <v>17</v>
      </c>
      <c r="S23" s="26">
        <f t="shared" si="1"/>
        <v>18</v>
      </c>
      <c r="T23" s="26">
        <f t="shared" si="1"/>
        <v>19</v>
      </c>
      <c r="U23" s="26">
        <f t="shared" si="1"/>
        <v>20</v>
      </c>
      <c r="V23" s="26">
        <f t="shared" si="1"/>
        <v>21</v>
      </c>
      <c r="W23" s="26">
        <f t="shared" si="1"/>
        <v>22</v>
      </c>
      <c r="X23" s="26">
        <f t="shared" si="1"/>
        <v>23</v>
      </c>
      <c r="Y23" s="26">
        <f t="shared" si="1"/>
        <v>24</v>
      </c>
      <c r="Z23" s="26">
        <f t="shared" si="1"/>
        <v>25</v>
      </c>
      <c r="AA23" s="26">
        <f t="shared" si="1"/>
        <v>26</v>
      </c>
      <c r="AB23" s="26">
        <f t="shared" si="1"/>
        <v>27</v>
      </c>
      <c r="AC23" s="26">
        <f t="shared" si="1"/>
        <v>28</v>
      </c>
      <c r="AD23" s="26">
        <f t="shared" si="1"/>
        <v>29</v>
      </c>
      <c r="AE23" s="26">
        <f t="shared" si="1"/>
        <v>30</v>
      </c>
      <c r="AF23" s="26">
        <f t="shared" si="1"/>
        <v>31</v>
      </c>
      <c r="AG23" s="27">
        <f>AF23+1</f>
        <v>32</v>
      </c>
      <c r="AH23" s="22" t="s">
        <v>37</v>
      </c>
      <c r="AI23" s="23" t="s">
        <v>38</v>
      </c>
      <c r="AJ23" s="23" t="s">
        <v>39</v>
      </c>
      <c r="AK23" s="23" t="s">
        <v>40</v>
      </c>
      <c r="AL23" s="23" t="s">
        <v>41</v>
      </c>
    </row>
    <row r="24" spans="1:38" x14ac:dyDescent="0.35">
      <c r="A24" s="29" t="s">
        <v>0</v>
      </c>
      <c r="B24" s="13">
        <v>16</v>
      </c>
      <c r="C24" s="13">
        <v>15</v>
      </c>
      <c r="D24" s="13">
        <v>16</v>
      </c>
      <c r="E24" s="13">
        <v>17.5</v>
      </c>
      <c r="F24" s="13">
        <v>15</v>
      </c>
      <c r="G24" s="13">
        <v>16.5</v>
      </c>
      <c r="H24" s="13">
        <v>15</v>
      </c>
      <c r="I24" s="13">
        <v>17</v>
      </c>
      <c r="J24" s="13">
        <v>15</v>
      </c>
      <c r="K24" s="13">
        <v>17</v>
      </c>
      <c r="L24" s="13">
        <v>17</v>
      </c>
      <c r="M24" s="13">
        <v>15</v>
      </c>
      <c r="N24" s="4">
        <v>16</v>
      </c>
      <c r="O24" s="4">
        <v>16</v>
      </c>
      <c r="P24" s="4"/>
      <c r="Q24" s="4">
        <v>16</v>
      </c>
      <c r="R24" s="4">
        <v>16</v>
      </c>
      <c r="S24" s="4">
        <v>17</v>
      </c>
      <c r="T24" s="4">
        <v>16</v>
      </c>
      <c r="U24" s="4">
        <v>16</v>
      </c>
      <c r="V24" s="4">
        <v>16</v>
      </c>
      <c r="W24" s="4">
        <v>15</v>
      </c>
      <c r="X24" s="4">
        <v>15</v>
      </c>
      <c r="Y24" s="4">
        <v>17.5</v>
      </c>
      <c r="Z24" s="4">
        <v>16</v>
      </c>
      <c r="AA24" s="4">
        <v>16</v>
      </c>
      <c r="AB24" s="18">
        <v>15</v>
      </c>
      <c r="AC24" s="4">
        <v>14</v>
      </c>
      <c r="AD24" s="4">
        <v>15</v>
      </c>
      <c r="AE24" s="4">
        <v>17</v>
      </c>
      <c r="AF24" s="4">
        <v>17</v>
      </c>
      <c r="AG24" s="4">
        <v>16</v>
      </c>
      <c r="AH24" s="24">
        <f>AVERAGE(B24:AG24)</f>
        <v>15.951612903225806</v>
      </c>
      <c r="AI24" s="24">
        <f>STDEV(B24:AG24)</f>
        <v>0.88839592065022288</v>
      </c>
      <c r="AJ24" s="24">
        <f>3*AI24</f>
        <v>2.6651877619506688</v>
      </c>
      <c r="AK24" s="24">
        <f>AH24-AJ24</f>
        <v>13.286425141275137</v>
      </c>
      <c r="AL24" s="24">
        <f>AH24+AJ24</f>
        <v>18.616800665176473</v>
      </c>
    </row>
    <row r="25" spans="1:38" x14ac:dyDescent="0.35">
      <c r="A25" s="29" t="s">
        <v>1</v>
      </c>
      <c r="B25" s="13">
        <v>17</v>
      </c>
      <c r="C25" s="13">
        <v>14</v>
      </c>
      <c r="D25" s="13">
        <v>15</v>
      </c>
      <c r="E25" s="13">
        <v>17</v>
      </c>
      <c r="F25" s="13">
        <v>13</v>
      </c>
      <c r="G25" s="13">
        <v>14</v>
      </c>
      <c r="H25" s="13">
        <v>15</v>
      </c>
      <c r="I25" s="13">
        <v>17</v>
      </c>
      <c r="J25" s="13">
        <v>14</v>
      </c>
      <c r="K25" s="13">
        <v>16</v>
      </c>
      <c r="L25" s="13">
        <v>15</v>
      </c>
      <c r="M25" s="13">
        <v>15</v>
      </c>
      <c r="N25" s="4">
        <v>14</v>
      </c>
      <c r="O25" s="4">
        <v>12</v>
      </c>
      <c r="P25" s="4"/>
      <c r="Q25" s="4">
        <v>14</v>
      </c>
      <c r="R25" s="4">
        <v>15</v>
      </c>
      <c r="S25" s="4">
        <v>16</v>
      </c>
      <c r="T25" s="4">
        <v>15</v>
      </c>
      <c r="U25" s="4">
        <v>15</v>
      </c>
      <c r="V25" s="4">
        <v>14</v>
      </c>
      <c r="W25" s="4">
        <v>15</v>
      </c>
      <c r="X25" s="4">
        <v>15</v>
      </c>
      <c r="Y25" s="4">
        <v>15.5</v>
      </c>
      <c r="Z25" s="4">
        <v>16</v>
      </c>
      <c r="AA25" s="4">
        <v>14</v>
      </c>
      <c r="AB25" s="18">
        <v>14</v>
      </c>
      <c r="AC25" s="4">
        <v>15</v>
      </c>
      <c r="AD25" s="4">
        <v>16</v>
      </c>
      <c r="AE25" s="4">
        <v>15</v>
      </c>
      <c r="AF25" s="4">
        <v>17</v>
      </c>
      <c r="AG25" s="4">
        <v>17</v>
      </c>
      <c r="AH25" s="24">
        <f>AVERAGE(B25:AG25)</f>
        <v>15.048387096774194</v>
      </c>
      <c r="AI25" s="24">
        <f>STDEV(B25:AG25)</f>
        <v>1.2271568679246447</v>
      </c>
      <c r="AJ25" s="24">
        <f>3*AI25</f>
        <v>3.681470603773934</v>
      </c>
      <c r="AK25" s="24">
        <f>AH25-AJ25</f>
        <v>11.366916493000261</v>
      </c>
      <c r="AL25" s="24">
        <f>AH25+AJ25</f>
        <v>18.729857700548127</v>
      </c>
    </row>
    <row r="26" spans="1:38" x14ac:dyDescent="0.35">
      <c r="A26" s="29" t="s">
        <v>2</v>
      </c>
      <c r="B26" s="13">
        <v>16</v>
      </c>
      <c r="C26" s="13">
        <v>15</v>
      </c>
      <c r="D26" s="13">
        <v>16</v>
      </c>
      <c r="E26" s="13">
        <v>14</v>
      </c>
      <c r="F26" s="13">
        <v>14.5</v>
      </c>
      <c r="G26" s="13">
        <v>17</v>
      </c>
      <c r="H26" s="13">
        <v>16</v>
      </c>
      <c r="I26" s="13">
        <v>15</v>
      </c>
      <c r="J26" s="13">
        <v>15</v>
      </c>
      <c r="K26" s="13">
        <v>15</v>
      </c>
      <c r="L26" s="13">
        <v>16</v>
      </c>
      <c r="M26" s="13">
        <v>16</v>
      </c>
      <c r="N26" s="4">
        <v>15</v>
      </c>
      <c r="O26" s="4">
        <v>15</v>
      </c>
      <c r="P26" s="4"/>
      <c r="Q26" s="4">
        <v>15</v>
      </c>
      <c r="R26" s="4">
        <v>14</v>
      </c>
      <c r="S26" s="4">
        <v>13</v>
      </c>
      <c r="T26" s="4">
        <v>15</v>
      </c>
      <c r="U26" s="4">
        <v>14</v>
      </c>
      <c r="V26" s="4">
        <v>14</v>
      </c>
      <c r="W26" s="4">
        <v>15</v>
      </c>
      <c r="X26" s="4">
        <v>14</v>
      </c>
      <c r="Y26" s="4">
        <v>17</v>
      </c>
      <c r="Z26" s="4">
        <v>16</v>
      </c>
      <c r="AA26" s="4">
        <v>14</v>
      </c>
      <c r="AB26" s="18">
        <v>14</v>
      </c>
      <c r="AC26" s="4">
        <v>14</v>
      </c>
      <c r="AD26" s="4">
        <v>15</v>
      </c>
      <c r="AE26" s="4">
        <v>15</v>
      </c>
      <c r="AF26" s="4">
        <v>17</v>
      </c>
      <c r="AG26" s="4">
        <v>17.5</v>
      </c>
      <c r="AH26" s="24">
        <f>AVERAGE(B26:AG26)</f>
        <v>15.129032258064516</v>
      </c>
      <c r="AI26" s="24">
        <f>STDEV(B26:AG26)</f>
        <v>1.0951996921070593</v>
      </c>
      <c r="AJ26" s="24">
        <f>3*AI26</f>
        <v>3.2855990763211778</v>
      </c>
      <c r="AK26" s="24">
        <f>AH26-AJ26</f>
        <v>11.843433181743338</v>
      </c>
      <c r="AL26" s="24">
        <f>AH26+AJ26</f>
        <v>18.414631334385692</v>
      </c>
    </row>
    <row r="27" spans="1:38" x14ac:dyDescent="0.35">
      <c r="A27" s="29" t="s">
        <v>3</v>
      </c>
      <c r="B27" s="13">
        <v>15</v>
      </c>
      <c r="C27" s="13">
        <v>15</v>
      </c>
      <c r="D27" s="13">
        <v>14</v>
      </c>
      <c r="E27" s="13">
        <v>15.5</v>
      </c>
      <c r="F27" s="13">
        <v>14</v>
      </c>
      <c r="G27" s="13">
        <v>16</v>
      </c>
      <c r="H27" s="13">
        <v>14</v>
      </c>
      <c r="I27" s="13">
        <v>16</v>
      </c>
      <c r="J27" s="13">
        <v>14</v>
      </c>
      <c r="K27" s="13">
        <v>16</v>
      </c>
      <c r="L27" s="13">
        <v>15</v>
      </c>
      <c r="M27" s="13">
        <v>14</v>
      </c>
      <c r="N27" s="4">
        <v>15</v>
      </c>
      <c r="O27" s="4">
        <v>14</v>
      </c>
      <c r="P27" s="4"/>
      <c r="Q27" s="4">
        <v>15</v>
      </c>
      <c r="R27" s="4">
        <v>15</v>
      </c>
      <c r="S27" s="4">
        <v>15</v>
      </c>
      <c r="T27" s="4">
        <v>13</v>
      </c>
      <c r="U27" s="4">
        <v>15</v>
      </c>
      <c r="V27" s="4">
        <v>13</v>
      </c>
      <c r="W27" s="4">
        <v>12</v>
      </c>
      <c r="X27" s="4">
        <v>14</v>
      </c>
      <c r="Y27" s="4">
        <v>16</v>
      </c>
      <c r="Z27" s="4">
        <v>15</v>
      </c>
      <c r="AA27" s="4">
        <v>16</v>
      </c>
      <c r="AB27" s="18">
        <v>12</v>
      </c>
      <c r="AC27" s="4">
        <v>13</v>
      </c>
      <c r="AD27" s="4">
        <v>15</v>
      </c>
      <c r="AE27" s="4">
        <v>14</v>
      </c>
      <c r="AF27" s="4">
        <v>16</v>
      </c>
      <c r="AG27" s="4">
        <v>13.5</v>
      </c>
      <c r="AH27" s="24">
        <f>AVERAGE(B27:AG27)</f>
        <v>14.516129032258064</v>
      </c>
      <c r="AI27" s="24">
        <f>STDEV(B27:AG27)</f>
        <v>1.1437064816328673</v>
      </c>
      <c r="AJ27" s="24">
        <f>3*AI27</f>
        <v>3.4311194448986018</v>
      </c>
      <c r="AK27" s="24">
        <f>AH27-AJ27</f>
        <v>11.085009587359462</v>
      </c>
      <c r="AL27" s="24">
        <f>AH27+AJ27</f>
        <v>17.947248477156666</v>
      </c>
    </row>
  </sheetData>
  <phoneticPr fontId="0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0B47-23CB-41DE-B7AA-EDED11E827EC}">
  <dimension ref="A1:BG37"/>
  <sheetViews>
    <sheetView topLeftCell="A5" workbookViewId="0">
      <selection activeCell="AL24" sqref="AL24"/>
    </sheetView>
  </sheetViews>
  <sheetFormatPr defaultRowHeight="12.75" x14ac:dyDescent="0.35"/>
  <cols>
    <col min="2" max="53" width="6.3984375" customWidth="1"/>
  </cols>
  <sheetData>
    <row r="1" spans="1:59" x14ac:dyDescent="0.35">
      <c r="A1" t="s">
        <v>10</v>
      </c>
    </row>
    <row r="2" spans="1:59" x14ac:dyDescent="0.35">
      <c r="A2" t="s">
        <v>11</v>
      </c>
    </row>
    <row r="3" spans="1:59" x14ac:dyDescent="0.35">
      <c r="A3" t="s">
        <v>6</v>
      </c>
      <c r="B3" t="s">
        <v>7</v>
      </c>
    </row>
    <row r="4" spans="1:59" x14ac:dyDescent="0.35">
      <c r="A4" t="s">
        <v>18</v>
      </c>
    </row>
    <row r="5" spans="1:59" x14ac:dyDescent="0.35">
      <c r="A5" s="8" t="s">
        <v>17</v>
      </c>
    </row>
    <row r="6" spans="1:59" x14ac:dyDescent="0.35">
      <c r="A6" t="s">
        <v>16</v>
      </c>
      <c r="B6" s="1"/>
    </row>
    <row r="7" spans="1:59" x14ac:dyDescent="0.35">
      <c r="A7" t="s">
        <v>13</v>
      </c>
      <c r="B7" t="s">
        <v>59</v>
      </c>
      <c r="F7" s="1" t="s">
        <v>63</v>
      </c>
    </row>
    <row r="8" spans="1:59" ht="13.15" x14ac:dyDescent="0.4">
      <c r="A8" s="2" t="s">
        <v>58</v>
      </c>
    </row>
    <row r="9" spans="1:59" x14ac:dyDescent="0.35">
      <c r="A9" s="28" t="s">
        <v>12</v>
      </c>
      <c r="B9" s="26">
        <v>1</v>
      </c>
      <c r="C9" s="26">
        <f t="shared" ref="C9:M9" si="0">B9+1</f>
        <v>2</v>
      </c>
      <c r="D9" s="26">
        <f t="shared" si="0"/>
        <v>3</v>
      </c>
      <c r="E9" s="26">
        <f t="shared" si="0"/>
        <v>4</v>
      </c>
      <c r="F9" s="26">
        <f t="shared" si="0"/>
        <v>5</v>
      </c>
      <c r="G9" s="26">
        <f t="shared" si="0"/>
        <v>6</v>
      </c>
      <c r="H9" s="26">
        <f t="shared" si="0"/>
        <v>7</v>
      </c>
      <c r="I9" s="26">
        <f t="shared" si="0"/>
        <v>8</v>
      </c>
      <c r="J9" s="26">
        <f t="shared" si="0"/>
        <v>9</v>
      </c>
      <c r="K9" s="26">
        <f t="shared" si="0"/>
        <v>10</v>
      </c>
      <c r="L9" s="26">
        <f t="shared" si="0"/>
        <v>11</v>
      </c>
      <c r="M9" s="26">
        <f t="shared" si="0"/>
        <v>12</v>
      </c>
      <c r="N9" s="26">
        <f t="shared" ref="N9:W9" si="1">M9+1</f>
        <v>13</v>
      </c>
      <c r="O9" s="26">
        <f t="shared" si="1"/>
        <v>14</v>
      </c>
      <c r="P9" s="26">
        <f t="shared" si="1"/>
        <v>15</v>
      </c>
      <c r="Q9" s="26">
        <f t="shared" si="1"/>
        <v>16</v>
      </c>
      <c r="R9" s="26">
        <f t="shared" si="1"/>
        <v>17</v>
      </c>
      <c r="S9" s="26">
        <f t="shared" si="1"/>
        <v>18</v>
      </c>
      <c r="T9" s="26">
        <f t="shared" si="1"/>
        <v>19</v>
      </c>
      <c r="U9" s="26">
        <f t="shared" si="1"/>
        <v>20</v>
      </c>
      <c r="V9" s="26">
        <f t="shared" si="1"/>
        <v>21</v>
      </c>
      <c r="W9" s="26">
        <f t="shared" si="1"/>
        <v>22</v>
      </c>
      <c r="X9" s="26">
        <f t="shared" ref="X9:AG9" si="2">W9+1</f>
        <v>23</v>
      </c>
      <c r="Y9" s="26">
        <f t="shared" si="2"/>
        <v>24</v>
      </c>
      <c r="Z9" s="26">
        <f t="shared" si="2"/>
        <v>25</v>
      </c>
      <c r="AA9" s="26">
        <f t="shared" si="2"/>
        <v>26</v>
      </c>
      <c r="AB9" s="26">
        <f t="shared" si="2"/>
        <v>27</v>
      </c>
      <c r="AC9" s="26">
        <f t="shared" si="2"/>
        <v>28</v>
      </c>
      <c r="AD9" s="26">
        <f t="shared" si="2"/>
        <v>29</v>
      </c>
      <c r="AE9" s="26">
        <f t="shared" si="2"/>
        <v>30</v>
      </c>
      <c r="AF9" s="26">
        <f t="shared" si="2"/>
        <v>31</v>
      </c>
      <c r="AG9" s="26">
        <f t="shared" si="2"/>
        <v>32</v>
      </c>
      <c r="AH9" s="23" t="s">
        <v>37</v>
      </c>
      <c r="AI9" s="23" t="s">
        <v>38</v>
      </c>
      <c r="AJ9" s="23" t="s">
        <v>39</v>
      </c>
      <c r="AK9" s="23" t="s">
        <v>40</v>
      </c>
      <c r="AL9" s="23" t="s">
        <v>41</v>
      </c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</row>
    <row r="10" spans="1:59" x14ac:dyDescent="0.35">
      <c r="A10" s="29" t="s">
        <v>0</v>
      </c>
      <c r="B10" s="4">
        <v>26</v>
      </c>
      <c r="C10" s="4">
        <v>25.5</v>
      </c>
      <c r="D10" s="4">
        <v>25</v>
      </c>
      <c r="E10" s="4">
        <v>25</v>
      </c>
      <c r="F10" s="4">
        <v>25.5</v>
      </c>
      <c r="G10" s="4">
        <v>26</v>
      </c>
      <c r="H10" s="4">
        <v>24</v>
      </c>
      <c r="I10" s="4">
        <v>26</v>
      </c>
      <c r="J10" s="4">
        <v>25</v>
      </c>
      <c r="K10" s="4">
        <v>25</v>
      </c>
      <c r="L10" s="4">
        <v>25.5</v>
      </c>
      <c r="M10" s="4">
        <v>25</v>
      </c>
      <c r="N10" s="4">
        <v>26.5</v>
      </c>
      <c r="O10" s="4">
        <v>25</v>
      </c>
      <c r="P10" s="4">
        <v>26</v>
      </c>
      <c r="Q10" s="4">
        <v>26</v>
      </c>
      <c r="R10" s="4">
        <v>25.5</v>
      </c>
      <c r="S10" s="4">
        <v>27</v>
      </c>
      <c r="T10" s="4">
        <v>26.5</v>
      </c>
      <c r="U10" s="4">
        <v>25</v>
      </c>
      <c r="V10" s="4">
        <v>26</v>
      </c>
      <c r="W10" s="4">
        <v>26</v>
      </c>
      <c r="X10" s="4">
        <v>25.5</v>
      </c>
      <c r="Y10" s="4">
        <v>25</v>
      </c>
      <c r="Z10" s="4">
        <v>26</v>
      </c>
      <c r="AA10" s="4">
        <v>26</v>
      </c>
      <c r="AB10" s="4">
        <v>25.5</v>
      </c>
      <c r="AC10" s="4">
        <v>26.5</v>
      </c>
      <c r="AD10" s="4">
        <v>28</v>
      </c>
      <c r="AE10" s="4">
        <v>26</v>
      </c>
      <c r="AF10" s="4">
        <v>26.5</v>
      </c>
      <c r="AG10" s="4">
        <v>26</v>
      </c>
      <c r="AH10" s="24">
        <f t="shared" ref="AH10:AH15" si="3">AVERAGE(B10:AG10)</f>
        <v>25.75</v>
      </c>
      <c r="AI10" s="24">
        <f t="shared" ref="AI10:AI15" si="4">STDEV(B10:AG10)</f>
        <v>0.75134288379691072</v>
      </c>
      <c r="AJ10" s="23">
        <f t="shared" ref="AJ10:AJ15" si="5">3*AI10</f>
        <v>2.2540286513907324</v>
      </c>
      <c r="AK10" s="24">
        <f t="shared" ref="AK10:AK15" si="6">AH10-AJ10</f>
        <v>23.495971348609267</v>
      </c>
      <c r="AL10" s="24">
        <f t="shared" ref="AL10:AL15" si="7">AH10+AJ10</f>
        <v>28.004028651390733</v>
      </c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x14ac:dyDescent="0.35">
      <c r="A11" s="29" t="s">
        <v>1</v>
      </c>
      <c r="B11" s="4">
        <v>26</v>
      </c>
      <c r="C11" s="4">
        <v>27</v>
      </c>
      <c r="D11" s="4">
        <v>26</v>
      </c>
      <c r="E11" s="4">
        <v>26</v>
      </c>
      <c r="F11" s="4">
        <v>25.5</v>
      </c>
      <c r="G11" s="4">
        <v>26.5</v>
      </c>
      <c r="H11" s="4">
        <v>26</v>
      </c>
      <c r="I11" s="4">
        <v>26</v>
      </c>
      <c r="J11" s="4">
        <v>27</v>
      </c>
      <c r="K11" s="4">
        <v>27.5</v>
      </c>
      <c r="L11" s="4">
        <v>28</v>
      </c>
      <c r="M11" s="4">
        <v>25</v>
      </c>
      <c r="N11" s="4">
        <v>27.5</v>
      </c>
      <c r="O11" s="4">
        <v>27.5</v>
      </c>
      <c r="P11" s="4">
        <v>28</v>
      </c>
      <c r="Q11" s="4">
        <v>26.5</v>
      </c>
      <c r="R11" s="4">
        <v>28</v>
      </c>
      <c r="S11" s="4">
        <v>27</v>
      </c>
      <c r="T11" s="4">
        <v>27.5</v>
      </c>
      <c r="U11" s="4">
        <v>26.5</v>
      </c>
      <c r="V11" s="4">
        <v>26.5</v>
      </c>
      <c r="W11" s="4">
        <v>27</v>
      </c>
      <c r="X11" s="4">
        <v>27.5</v>
      </c>
      <c r="Y11" s="4">
        <v>26</v>
      </c>
      <c r="Z11" s="4">
        <v>27.5</v>
      </c>
      <c r="AA11" s="4">
        <v>28</v>
      </c>
      <c r="AB11" s="4">
        <v>27</v>
      </c>
      <c r="AC11" s="4">
        <v>28</v>
      </c>
      <c r="AD11" s="4">
        <v>27</v>
      </c>
      <c r="AE11" s="4">
        <v>28</v>
      </c>
      <c r="AF11" s="4">
        <v>27.5</v>
      </c>
      <c r="AG11" s="4">
        <v>28</v>
      </c>
      <c r="AH11" s="24">
        <f t="shared" si="3"/>
        <v>26.96875</v>
      </c>
      <c r="AI11" s="24">
        <f t="shared" si="4"/>
        <v>0.84182501438167634</v>
      </c>
      <c r="AJ11" s="23">
        <f t="shared" si="5"/>
        <v>2.525475043145029</v>
      </c>
      <c r="AK11" s="24">
        <f t="shared" si="6"/>
        <v>24.443274956854971</v>
      </c>
      <c r="AL11" s="24">
        <f t="shared" si="7"/>
        <v>29.494225043145029</v>
      </c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x14ac:dyDescent="0.35">
      <c r="A12" s="29" t="s">
        <v>2</v>
      </c>
      <c r="B12" s="4">
        <v>27</v>
      </c>
      <c r="C12" s="4">
        <v>27.5</v>
      </c>
      <c r="D12" s="4">
        <v>29</v>
      </c>
      <c r="E12" s="4">
        <v>27</v>
      </c>
      <c r="F12" s="4">
        <v>28</v>
      </c>
      <c r="G12" s="4">
        <v>26.5</v>
      </c>
      <c r="H12" s="4">
        <v>25</v>
      </c>
      <c r="I12" s="4">
        <v>26</v>
      </c>
      <c r="J12" s="4">
        <v>25.5</v>
      </c>
      <c r="K12" s="4">
        <v>25.5</v>
      </c>
      <c r="L12" s="4">
        <v>26.5</v>
      </c>
      <c r="M12" s="4">
        <v>25</v>
      </c>
      <c r="N12" s="4">
        <v>26</v>
      </c>
      <c r="O12" s="4">
        <v>25</v>
      </c>
      <c r="P12" s="4">
        <v>26</v>
      </c>
      <c r="Q12" s="4">
        <v>26</v>
      </c>
      <c r="R12" s="4">
        <v>27</v>
      </c>
      <c r="S12" s="4">
        <v>24</v>
      </c>
      <c r="T12" s="4">
        <v>25</v>
      </c>
      <c r="U12" s="4">
        <v>27</v>
      </c>
      <c r="V12" s="4">
        <v>26</v>
      </c>
      <c r="W12" s="4">
        <v>26</v>
      </c>
      <c r="X12" s="4">
        <v>26</v>
      </c>
      <c r="Y12" s="4">
        <v>26</v>
      </c>
      <c r="Z12" s="4">
        <v>26</v>
      </c>
      <c r="AA12" s="4">
        <v>25.5</v>
      </c>
      <c r="AB12" s="4">
        <v>28</v>
      </c>
      <c r="AC12" s="4">
        <v>26</v>
      </c>
      <c r="AD12" s="4">
        <v>25.5</v>
      </c>
      <c r="AE12" s="4">
        <v>26</v>
      </c>
      <c r="AF12" s="4">
        <v>26</v>
      </c>
      <c r="AG12" s="4">
        <v>26</v>
      </c>
      <c r="AH12" s="24">
        <f t="shared" si="3"/>
        <v>26.171875</v>
      </c>
      <c r="AI12" s="24">
        <f t="shared" si="4"/>
        <v>1.0128956813464665</v>
      </c>
      <c r="AJ12" s="23">
        <f t="shared" si="5"/>
        <v>3.0386870440393992</v>
      </c>
      <c r="AK12" s="24">
        <f t="shared" si="6"/>
        <v>23.133187955960601</v>
      </c>
      <c r="AL12" s="24">
        <f t="shared" si="7"/>
        <v>29.210562044039399</v>
      </c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x14ac:dyDescent="0.35">
      <c r="A13" s="29" t="s">
        <v>3</v>
      </c>
      <c r="B13" s="4">
        <v>26</v>
      </c>
      <c r="C13" s="4">
        <v>25</v>
      </c>
      <c r="D13" s="4">
        <v>25.5</v>
      </c>
      <c r="E13" s="4">
        <v>25</v>
      </c>
      <c r="F13" s="4">
        <v>25</v>
      </c>
      <c r="G13" s="4">
        <v>25</v>
      </c>
      <c r="H13" s="4">
        <v>25</v>
      </c>
      <c r="I13" s="4">
        <v>25</v>
      </c>
      <c r="J13" s="4">
        <v>24.5</v>
      </c>
      <c r="K13" s="4">
        <v>25</v>
      </c>
      <c r="L13" s="4">
        <v>25</v>
      </c>
      <c r="M13" s="4">
        <v>25.5</v>
      </c>
      <c r="N13" s="4">
        <v>25</v>
      </c>
      <c r="O13" s="4">
        <v>26</v>
      </c>
      <c r="P13" s="4">
        <v>26</v>
      </c>
      <c r="Q13" s="4">
        <v>26</v>
      </c>
      <c r="R13" s="4">
        <v>25</v>
      </c>
      <c r="S13" s="4">
        <v>26</v>
      </c>
      <c r="T13" s="4">
        <v>24</v>
      </c>
      <c r="U13" s="4">
        <v>25</v>
      </c>
      <c r="V13" s="4">
        <v>26</v>
      </c>
      <c r="W13" s="4">
        <v>26</v>
      </c>
      <c r="X13" s="4">
        <v>26</v>
      </c>
      <c r="Y13" s="4">
        <v>25.5</v>
      </c>
      <c r="Z13" s="4">
        <v>26</v>
      </c>
      <c r="AA13" s="4">
        <v>26</v>
      </c>
      <c r="AB13" s="4">
        <v>26</v>
      </c>
      <c r="AC13" s="4">
        <v>26</v>
      </c>
      <c r="AD13" s="4">
        <v>26.5</v>
      </c>
      <c r="AE13" s="4">
        <v>26</v>
      </c>
      <c r="AF13" s="4">
        <v>26.5</v>
      </c>
      <c r="AG13" s="4">
        <v>26.5</v>
      </c>
      <c r="AH13" s="24">
        <f t="shared" si="3"/>
        <v>25.546875</v>
      </c>
      <c r="AI13" s="24">
        <f t="shared" si="4"/>
        <v>0.62681188977339153</v>
      </c>
      <c r="AJ13" s="23">
        <f t="shared" si="5"/>
        <v>1.8804356693201747</v>
      </c>
      <c r="AK13" s="24">
        <f t="shared" si="6"/>
        <v>23.666439330679825</v>
      </c>
      <c r="AL13" s="24">
        <f t="shared" si="7"/>
        <v>27.427310669320175</v>
      </c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x14ac:dyDescent="0.35">
      <c r="A14" s="29" t="s">
        <v>4</v>
      </c>
      <c r="B14" s="4">
        <v>26.5</v>
      </c>
      <c r="C14" s="4">
        <v>25</v>
      </c>
      <c r="D14" s="4">
        <v>25</v>
      </c>
      <c r="E14" s="4">
        <v>25</v>
      </c>
      <c r="F14" s="4">
        <v>25</v>
      </c>
      <c r="G14" s="4">
        <v>25</v>
      </c>
      <c r="H14" s="4">
        <v>25.5</v>
      </c>
      <c r="I14" s="4">
        <v>26.5</v>
      </c>
      <c r="J14" s="4">
        <v>25.5</v>
      </c>
      <c r="K14" s="4">
        <v>25</v>
      </c>
      <c r="L14" s="4">
        <v>26</v>
      </c>
      <c r="M14" s="4">
        <v>24.5</v>
      </c>
      <c r="N14" s="4">
        <v>25</v>
      </c>
      <c r="O14" s="4">
        <v>26</v>
      </c>
      <c r="P14" s="4">
        <v>26</v>
      </c>
      <c r="Q14" s="4">
        <v>25</v>
      </c>
      <c r="R14" s="4">
        <v>26</v>
      </c>
      <c r="S14" s="4">
        <v>25.5</v>
      </c>
      <c r="T14" s="4">
        <v>25</v>
      </c>
      <c r="U14" s="4">
        <v>26</v>
      </c>
      <c r="V14" s="4">
        <v>26</v>
      </c>
      <c r="W14" s="4">
        <v>26</v>
      </c>
      <c r="X14" s="4">
        <v>25</v>
      </c>
      <c r="Y14" s="4">
        <v>25</v>
      </c>
      <c r="Z14" s="4">
        <v>26</v>
      </c>
      <c r="AA14" s="4">
        <v>26</v>
      </c>
      <c r="AB14" s="4">
        <v>26.5</v>
      </c>
      <c r="AC14" s="4">
        <v>26.5</v>
      </c>
      <c r="AD14" s="4">
        <v>26</v>
      </c>
      <c r="AE14" s="4">
        <v>24.5</v>
      </c>
      <c r="AF14" s="4">
        <v>25.5</v>
      </c>
      <c r="AG14" s="4">
        <v>26</v>
      </c>
      <c r="AH14" s="24">
        <f t="shared" si="3"/>
        <v>25.5625</v>
      </c>
      <c r="AI14" s="24">
        <f t="shared" si="4"/>
        <v>0.60575199865206197</v>
      </c>
      <c r="AJ14" s="23">
        <f t="shared" si="5"/>
        <v>1.8172559959561858</v>
      </c>
      <c r="AK14" s="24">
        <f t="shared" si="6"/>
        <v>23.745244004043816</v>
      </c>
      <c r="AL14" s="24">
        <f t="shared" si="7"/>
        <v>27.379755995956184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x14ac:dyDescent="0.35">
      <c r="A15" s="29" t="s">
        <v>5</v>
      </c>
      <c r="B15" s="4">
        <v>26</v>
      </c>
      <c r="C15" s="4">
        <v>25</v>
      </c>
      <c r="D15" s="4">
        <v>24.5</v>
      </c>
      <c r="E15" s="4">
        <v>25</v>
      </c>
      <c r="F15" s="4">
        <v>25</v>
      </c>
      <c r="G15" s="4">
        <v>25</v>
      </c>
      <c r="H15" s="4">
        <v>25</v>
      </c>
      <c r="I15" s="4">
        <v>25</v>
      </c>
      <c r="J15" s="4">
        <v>24</v>
      </c>
      <c r="K15" s="4">
        <v>26</v>
      </c>
      <c r="L15" s="4">
        <v>25</v>
      </c>
      <c r="M15" s="4">
        <v>24.5</v>
      </c>
      <c r="N15" s="4">
        <v>24</v>
      </c>
      <c r="O15" s="4">
        <v>26.5</v>
      </c>
      <c r="P15" s="4">
        <v>25</v>
      </c>
      <c r="Q15" s="4">
        <v>27</v>
      </c>
      <c r="R15" s="4">
        <v>24.5</v>
      </c>
      <c r="S15" s="4">
        <v>25</v>
      </c>
      <c r="T15" s="4">
        <v>25.5</v>
      </c>
      <c r="U15" s="4">
        <v>25.5</v>
      </c>
      <c r="V15" s="4">
        <v>26</v>
      </c>
      <c r="W15" s="4">
        <v>25</v>
      </c>
      <c r="X15" s="4">
        <v>26</v>
      </c>
      <c r="Y15" s="4">
        <v>26</v>
      </c>
      <c r="Z15" s="4">
        <v>26</v>
      </c>
      <c r="AA15" s="4">
        <v>26.5</v>
      </c>
      <c r="AB15" s="4">
        <v>26</v>
      </c>
      <c r="AC15" s="4">
        <v>25.5</v>
      </c>
      <c r="AD15" s="4">
        <v>25.5</v>
      </c>
      <c r="AE15" s="4">
        <v>26</v>
      </c>
      <c r="AF15" s="4">
        <v>26</v>
      </c>
      <c r="AG15" s="4">
        <v>25</v>
      </c>
      <c r="AH15" s="24">
        <f t="shared" si="3"/>
        <v>25.390625</v>
      </c>
      <c r="AI15" s="24">
        <f t="shared" si="4"/>
        <v>0.7266180498188719</v>
      </c>
      <c r="AJ15" s="23">
        <f t="shared" si="5"/>
        <v>2.1798541494566157</v>
      </c>
      <c r="AK15" s="24">
        <f t="shared" si="6"/>
        <v>23.210770850543383</v>
      </c>
      <c r="AL15" s="24">
        <f t="shared" si="7"/>
        <v>27.570479149456617</v>
      </c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x14ac:dyDescent="0.35">
      <c r="B16" s="7"/>
      <c r="C16" s="7"/>
      <c r="D16" s="7"/>
      <c r="F16" s="7"/>
      <c r="H16" t="s">
        <v>66</v>
      </c>
    </row>
    <row r="17" spans="1:38" x14ac:dyDescent="0.35">
      <c r="H17" s="25" t="s">
        <v>67</v>
      </c>
    </row>
    <row r="18" spans="1:38" x14ac:dyDescent="0.35">
      <c r="B18" s="4" t="s">
        <v>61</v>
      </c>
      <c r="H18" s="4" t="s">
        <v>61</v>
      </c>
    </row>
    <row r="19" spans="1:38" x14ac:dyDescent="0.35">
      <c r="A19" s="28" t="s">
        <v>12</v>
      </c>
      <c r="B19" s="32" t="s">
        <v>60</v>
      </c>
      <c r="C19" s="32" t="s">
        <v>62</v>
      </c>
      <c r="D19" s="4"/>
      <c r="H19" s="4" t="s">
        <v>60</v>
      </c>
      <c r="I19" s="4" t="s">
        <v>62</v>
      </c>
    </row>
    <row r="20" spans="1:38" x14ac:dyDescent="0.35">
      <c r="A20" s="29" t="s">
        <v>0</v>
      </c>
      <c r="B20" s="4">
        <v>67.599999999999994</v>
      </c>
      <c r="C20" s="4">
        <v>-7.09</v>
      </c>
      <c r="D20" s="4"/>
    </row>
    <row r="21" spans="1:38" x14ac:dyDescent="0.35">
      <c r="A21" s="29" t="s">
        <v>1</v>
      </c>
      <c r="B21" s="4">
        <v>63.6</v>
      </c>
      <c r="C21" s="4">
        <v>-8.1999999999999993</v>
      </c>
      <c r="D21" s="4"/>
    </row>
    <row r="22" spans="1:38" x14ac:dyDescent="0.35">
      <c r="A22" s="29" t="s">
        <v>2</v>
      </c>
      <c r="B22" s="4">
        <v>62</v>
      </c>
      <c r="C22" s="4">
        <v>-11.66</v>
      </c>
      <c r="D22" s="4"/>
      <c r="H22">
        <v>69.5</v>
      </c>
      <c r="I22">
        <v>-1.05</v>
      </c>
    </row>
    <row r="23" spans="1:38" x14ac:dyDescent="0.35">
      <c r="A23" s="29" t="s">
        <v>3</v>
      </c>
      <c r="B23" s="4">
        <v>66.599999999999994</v>
      </c>
      <c r="C23" s="4">
        <v>-4.8499999999999996</v>
      </c>
      <c r="D23" s="4"/>
    </row>
    <row r="24" spans="1:38" x14ac:dyDescent="0.35">
      <c r="A24" s="29" t="s">
        <v>4</v>
      </c>
      <c r="B24" s="4">
        <v>67</v>
      </c>
      <c r="C24" s="4">
        <v>-8.2799999999999994</v>
      </c>
      <c r="D24" s="4"/>
    </row>
    <row r="25" spans="1:38" x14ac:dyDescent="0.35">
      <c r="A25" s="29" t="s">
        <v>5</v>
      </c>
      <c r="B25" s="4">
        <v>66.8</v>
      </c>
      <c r="C25" s="4">
        <v>-8.2100000000000009</v>
      </c>
      <c r="D25" s="4"/>
    </row>
    <row r="29" spans="1:38" ht="13.15" x14ac:dyDescent="0.4">
      <c r="A29" s="2" t="s">
        <v>71</v>
      </c>
    </row>
    <row r="30" spans="1:38" ht="13.15" x14ac:dyDescent="0.4">
      <c r="A30" s="2" t="s">
        <v>58</v>
      </c>
    </row>
    <row r="31" spans="1:38" x14ac:dyDescent="0.35">
      <c r="A31" s="28" t="s">
        <v>12</v>
      </c>
      <c r="B31" s="26">
        <v>1</v>
      </c>
      <c r="C31" s="26">
        <f t="shared" ref="C31:AG31" si="8">B31+1</f>
        <v>2</v>
      </c>
      <c r="D31" s="26">
        <f t="shared" si="8"/>
        <v>3</v>
      </c>
      <c r="E31" s="26">
        <f t="shared" si="8"/>
        <v>4</v>
      </c>
      <c r="F31" s="26">
        <f t="shared" si="8"/>
        <v>5</v>
      </c>
      <c r="G31" s="26">
        <f t="shared" si="8"/>
        <v>6</v>
      </c>
      <c r="H31" s="26">
        <f t="shared" si="8"/>
        <v>7</v>
      </c>
      <c r="I31" s="26">
        <f t="shared" si="8"/>
        <v>8</v>
      </c>
      <c r="J31" s="26">
        <f t="shared" si="8"/>
        <v>9</v>
      </c>
      <c r="K31" s="26">
        <f t="shared" si="8"/>
        <v>10</v>
      </c>
      <c r="L31" s="26">
        <f t="shared" si="8"/>
        <v>11</v>
      </c>
      <c r="M31" s="26">
        <f t="shared" si="8"/>
        <v>12</v>
      </c>
      <c r="N31" s="26">
        <f t="shared" si="8"/>
        <v>13</v>
      </c>
      <c r="O31" s="26">
        <f t="shared" si="8"/>
        <v>14</v>
      </c>
      <c r="P31" s="26">
        <f t="shared" si="8"/>
        <v>15</v>
      </c>
      <c r="Q31" s="26">
        <f t="shared" si="8"/>
        <v>16</v>
      </c>
      <c r="R31" s="26">
        <f t="shared" si="8"/>
        <v>17</v>
      </c>
      <c r="S31" s="26">
        <f t="shared" si="8"/>
        <v>18</v>
      </c>
      <c r="T31" s="26">
        <f t="shared" si="8"/>
        <v>19</v>
      </c>
      <c r="U31" s="26">
        <f t="shared" si="8"/>
        <v>20</v>
      </c>
      <c r="V31" s="26">
        <f t="shared" si="8"/>
        <v>21</v>
      </c>
      <c r="W31" s="26">
        <f t="shared" si="8"/>
        <v>22</v>
      </c>
      <c r="X31" s="26">
        <f t="shared" si="8"/>
        <v>23</v>
      </c>
      <c r="Y31" s="26">
        <f t="shared" si="8"/>
        <v>24</v>
      </c>
      <c r="Z31" s="26">
        <f t="shared" si="8"/>
        <v>25</v>
      </c>
      <c r="AA31" s="26">
        <f t="shared" si="8"/>
        <v>26</v>
      </c>
      <c r="AB31" s="26">
        <f t="shared" si="8"/>
        <v>27</v>
      </c>
      <c r="AC31" s="26">
        <f t="shared" si="8"/>
        <v>28</v>
      </c>
      <c r="AD31" s="26">
        <f t="shared" si="8"/>
        <v>29</v>
      </c>
      <c r="AE31" s="26">
        <f t="shared" si="8"/>
        <v>30</v>
      </c>
      <c r="AF31" s="26">
        <f t="shared" si="8"/>
        <v>31</v>
      </c>
      <c r="AG31" s="26">
        <f t="shared" si="8"/>
        <v>32</v>
      </c>
      <c r="AH31" s="23" t="s">
        <v>37</v>
      </c>
      <c r="AI31" s="23" t="s">
        <v>38</v>
      </c>
      <c r="AJ31" s="23" t="s">
        <v>39</v>
      </c>
      <c r="AK31" s="23" t="s">
        <v>40</v>
      </c>
      <c r="AL31" s="23" t="s">
        <v>41</v>
      </c>
    </row>
    <row r="32" spans="1:38" x14ac:dyDescent="0.35">
      <c r="A32" s="29" t="s">
        <v>0</v>
      </c>
      <c r="B32" s="4">
        <v>30</v>
      </c>
      <c r="C32" s="4">
        <v>23</v>
      </c>
      <c r="D32" s="4">
        <v>24</v>
      </c>
      <c r="E32" s="4">
        <v>26</v>
      </c>
      <c r="F32" s="4">
        <v>25</v>
      </c>
      <c r="G32" s="4">
        <v>25</v>
      </c>
      <c r="H32" s="4">
        <v>27</v>
      </c>
      <c r="I32" s="4">
        <v>24</v>
      </c>
      <c r="J32" s="4">
        <v>25</v>
      </c>
      <c r="K32" s="4">
        <v>26</v>
      </c>
      <c r="L32" s="4">
        <v>23</v>
      </c>
      <c r="M32" s="4">
        <v>23</v>
      </c>
      <c r="N32" s="4">
        <v>25</v>
      </c>
      <c r="O32" s="4">
        <v>24</v>
      </c>
      <c r="P32" s="4"/>
      <c r="Q32" s="4">
        <v>23</v>
      </c>
      <c r="R32" s="4">
        <v>23</v>
      </c>
      <c r="S32" s="4">
        <v>25</v>
      </c>
      <c r="T32" s="4">
        <v>27</v>
      </c>
      <c r="U32" s="4">
        <v>28</v>
      </c>
      <c r="V32" s="4">
        <v>24</v>
      </c>
      <c r="W32" s="4">
        <v>26</v>
      </c>
      <c r="X32" s="4">
        <v>25</v>
      </c>
      <c r="Y32" s="4">
        <v>25</v>
      </c>
      <c r="Z32" s="4">
        <v>25</v>
      </c>
      <c r="AA32" s="4">
        <v>25</v>
      </c>
      <c r="AB32" s="4">
        <v>23</v>
      </c>
      <c r="AC32" s="4">
        <v>24</v>
      </c>
      <c r="AD32" s="4">
        <v>22</v>
      </c>
      <c r="AE32" s="4">
        <v>18</v>
      </c>
      <c r="AF32" s="4">
        <v>23</v>
      </c>
      <c r="AG32" s="4">
        <v>28</v>
      </c>
      <c r="AH32" s="24">
        <f t="shared" ref="AH32:AH37" si="9">AVERAGE(B32:AG32)</f>
        <v>24.64516129032258</v>
      </c>
      <c r="AI32" s="24">
        <f t="shared" ref="AI32:AI37" si="10">STDEV(B32:AG32)</f>
        <v>2.1686921880367471</v>
      </c>
      <c r="AJ32" s="23">
        <f t="shared" ref="AJ32:AJ37" si="11">3*AI32</f>
        <v>6.5060765641102414</v>
      </c>
      <c r="AK32" s="24">
        <f t="shared" ref="AK32:AK37" si="12">AH32-AJ32</f>
        <v>18.139084726212339</v>
      </c>
      <c r="AL32" s="24">
        <f t="shared" ref="AL32:AL37" si="13">AH32+AJ32</f>
        <v>31.151237854432821</v>
      </c>
    </row>
    <row r="33" spans="1:38" x14ac:dyDescent="0.35">
      <c r="A33" s="29" t="s">
        <v>1</v>
      </c>
      <c r="B33" s="4">
        <v>31</v>
      </c>
      <c r="C33" s="4">
        <v>25</v>
      </c>
      <c r="D33" s="4">
        <v>25</v>
      </c>
      <c r="E33" s="4">
        <v>23</v>
      </c>
      <c r="F33" s="4">
        <v>27</v>
      </c>
      <c r="G33" s="4">
        <v>26</v>
      </c>
      <c r="H33" s="4">
        <v>30</v>
      </c>
      <c r="I33" s="4">
        <v>28</v>
      </c>
      <c r="J33" s="4">
        <v>25</v>
      </c>
      <c r="K33" s="4">
        <v>25</v>
      </c>
      <c r="L33" s="4">
        <v>28</v>
      </c>
      <c r="M33" s="4">
        <v>28.5</v>
      </c>
      <c r="N33" s="4">
        <v>26</v>
      </c>
      <c r="O33" s="4">
        <v>24</v>
      </c>
      <c r="P33" s="4"/>
      <c r="Q33" s="4">
        <v>23</v>
      </c>
      <c r="R33" s="4">
        <v>24</v>
      </c>
      <c r="S33" s="4">
        <v>25.5</v>
      </c>
      <c r="T33" s="4">
        <v>25</v>
      </c>
      <c r="U33" s="4">
        <v>23</v>
      </c>
      <c r="V33" s="4">
        <v>26</v>
      </c>
      <c r="W33" s="4">
        <v>27</v>
      </c>
      <c r="X33" s="4">
        <v>32</v>
      </c>
      <c r="Y33" s="4">
        <v>29</v>
      </c>
      <c r="Z33" s="4">
        <v>26.5</v>
      </c>
      <c r="AA33" s="4">
        <v>25</v>
      </c>
      <c r="AB33" s="4">
        <v>27</v>
      </c>
      <c r="AC33" s="4">
        <v>24</v>
      </c>
      <c r="AD33" s="4">
        <v>21</v>
      </c>
      <c r="AE33" s="4">
        <v>23.5</v>
      </c>
      <c r="AF33" s="4">
        <v>27</v>
      </c>
      <c r="AG33" s="4">
        <v>26</v>
      </c>
      <c r="AH33" s="24">
        <f t="shared" si="9"/>
        <v>26</v>
      </c>
      <c r="AI33" s="24">
        <f t="shared" si="10"/>
        <v>2.4562844569254052</v>
      </c>
      <c r="AJ33" s="23">
        <f t="shared" si="11"/>
        <v>7.3688533707762156</v>
      </c>
      <c r="AK33" s="24">
        <f t="shared" si="12"/>
        <v>18.631146629223785</v>
      </c>
      <c r="AL33" s="24">
        <f t="shared" si="13"/>
        <v>33.368853370776215</v>
      </c>
    </row>
    <row r="34" spans="1:38" x14ac:dyDescent="0.35">
      <c r="A34" s="29" t="s">
        <v>2</v>
      </c>
      <c r="B34" s="4">
        <v>31</v>
      </c>
      <c r="C34" s="4">
        <v>29</v>
      </c>
      <c r="D34" s="4">
        <v>29</v>
      </c>
      <c r="E34" s="4">
        <v>26</v>
      </c>
      <c r="F34" s="4">
        <v>27</v>
      </c>
      <c r="G34" s="4">
        <v>30</v>
      </c>
      <c r="H34" s="4">
        <v>25</v>
      </c>
      <c r="I34" s="4">
        <v>23</v>
      </c>
      <c r="J34" s="4">
        <v>23</v>
      </c>
      <c r="K34" s="4">
        <v>25</v>
      </c>
      <c r="L34" s="4">
        <v>23</v>
      </c>
      <c r="M34" s="4">
        <v>23</v>
      </c>
      <c r="N34" s="4">
        <v>24</v>
      </c>
      <c r="O34" s="4">
        <v>26</v>
      </c>
      <c r="P34" s="4"/>
      <c r="Q34" s="4">
        <v>23</v>
      </c>
      <c r="R34" s="4">
        <v>23</v>
      </c>
      <c r="S34" s="4">
        <v>30</v>
      </c>
      <c r="T34" s="4">
        <v>30</v>
      </c>
      <c r="U34" s="4">
        <v>26</v>
      </c>
      <c r="V34" s="4">
        <v>23</v>
      </c>
      <c r="W34" s="4">
        <v>25</v>
      </c>
      <c r="X34" s="4">
        <v>24</v>
      </c>
      <c r="Y34" s="4">
        <v>24</v>
      </c>
      <c r="Z34" s="4">
        <v>25</v>
      </c>
      <c r="AA34" s="4">
        <v>27</v>
      </c>
      <c r="AB34" s="4">
        <v>29</v>
      </c>
      <c r="AC34" s="4">
        <v>27</v>
      </c>
      <c r="AD34" s="4">
        <v>19</v>
      </c>
      <c r="AE34" s="4">
        <v>20</v>
      </c>
      <c r="AF34" s="4">
        <v>24</v>
      </c>
      <c r="AG34" s="4">
        <v>26</v>
      </c>
      <c r="AH34" s="24">
        <f t="shared" si="9"/>
        <v>25.451612903225808</v>
      </c>
      <c r="AI34" s="24">
        <f t="shared" si="10"/>
        <v>2.9534015380847283</v>
      </c>
      <c r="AJ34" s="23">
        <f t="shared" si="11"/>
        <v>8.8602046142541848</v>
      </c>
      <c r="AK34" s="24">
        <f t="shared" si="12"/>
        <v>16.591408288971621</v>
      </c>
      <c r="AL34" s="24">
        <f t="shared" si="13"/>
        <v>34.311817517479994</v>
      </c>
    </row>
    <row r="35" spans="1:38" x14ac:dyDescent="0.35">
      <c r="A35" s="29" t="s">
        <v>3</v>
      </c>
      <c r="B35" s="4">
        <v>28</v>
      </c>
      <c r="C35" s="4">
        <v>23</v>
      </c>
      <c r="D35" s="4">
        <v>24</v>
      </c>
      <c r="E35" s="4">
        <v>24</v>
      </c>
      <c r="F35" s="4">
        <v>24.5</v>
      </c>
      <c r="G35" s="4">
        <v>24</v>
      </c>
      <c r="H35" s="4">
        <v>25</v>
      </c>
      <c r="I35" s="4">
        <v>25</v>
      </c>
      <c r="J35" s="4">
        <v>24</v>
      </c>
      <c r="K35" s="4">
        <v>24</v>
      </c>
      <c r="L35" s="4">
        <v>26</v>
      </c>
      <c r="M35" s="4">
        <v>25</v>
      </c>
      <c r="N35" s="4">
        <v>24</v>
      </c>
      <c r="O35" s="4">
        <v>25</v>
      </c>
      <c r="P35" s="4"/>
      <c r="Q35" s="4">
        <v>21</v>
      </c>
      <c r="R35" s="4">
        <v>24</v>
      </c>
      <c r="S35" s="4">
        <v>24</v>
      </c>
      <c r="T35" s="4">
        <v>25</v>
      </c>
      <c r="U35" s="4">
        <v>23</v>
      </c>
      <c r="V35" s="4">
        <v>25</v>
      </c>
      <c r="W35" s="4">
        <v>25</v>
      </c>
      <c r="X35" s="4">
        <v>25</v>
      </c>
      <c r="Y35" s="4">
        <v>25</v>
      </c>
      <c r="Z35" s="4">
        <v>26</v>
      </c>
      <c r="AA35" s="4">
        <v>25</v>
      </c>
      <c r="AB35" s="4">
        <v>24.5</v>
      </c>
      <c r="AC35" s="4">
        <v>24</v>
      </c>
      <c r="AD35" s="4">
        <v>22</v>
      </c>
      <c r="AE35" s="4">
        <v>20</v>
      </c>
      <c r="AF35" s="4">
        <v>24.5</v>
      </c>
      <c r="AG35" s="4">
        <v>26</v>
      </c>
      <c r="AH35" s="24">
        <f t="shared" si="9"/>
        <v>24.338709677419356</v>
      </c>
      <c r="AI35" s="24">
        <f t="shared" si="10"/>
        <v>1.4854129435625727</v>
      </c>
      <c r="AJ35" s="23">
        <f t="shared" si="11"/>
        <v>4.4562388306877185</v>
      </c>
      <c r="AK35" s="24">
        <f t="shared" si="12"/>
        <v>19.882470846731636</v>
      </c>
      <c r="AL35" s="24">
        <f t="shared" si="13"/>
        <v>28.794948508107076</v>
      </c>
    </row>
    <row r="36" spans="1:38" x14ac:dyDescent="0.35">
      <c r="A36" s="29" t="s">
        <v>4</v>
      </c>
      <c r="B36" s="4">
        <v>28</v>
      </c>
      <c r="C36" s="4">
        <v>25</v>
      </c>
      <c r="D36" s="4">
        <v>24</v>
      </c>
      <c r="E36" s="4">
        <v>23</v>
      </c>
      <c r="F36" s="4">
        <v>24</v>
      </c>
      <c r="G36" s="4">
        <v>25</v>
      </c>
      <c r="H36" s="4">
        <v>25</v>
      </c>
      <c r="I36" s="4">
        <v>30</v>
      </c>
      <c r="J36" s="4">
        <v>25</v>
      </c>
      <c r="K36" s="4">
        <v>24</v>
      </c>
      <c r="L36" s="4">
        <v>25</v>
      </c>
      <c r="M36" s="4">
        <v>23</v>
      </c>
      <c r="N36" s="4">
        <v>24</v>
      </c>
      <c r="O36" s="4">
        <v>25</v>
      </c>
      <c r="P36" s="4"/>
      <c r="Q36" s="4">
        <v>20</v>
      </c>
      <c r="R36" s="4">
        <v>25</v>
      </c>
      <c r="S36" s="4">
        <v>24</v>
      </c>
      <c r="T36" s="4">
        <v>24</v>
      </c>
      <c r="U36" s="4">
        <v>24.5</v>
      </c>
      <c r="V36" s="4">
        <v>25</v>
      </c>
      <c r="W36" s="4">
        <v>26</v>
      </c>
      <c r="X36" s="4">
        <v>25</v>
      </c>
      <c r="Y36" s="4">
        <v>24</v>
      </c>
      <c r="Z36" s="4">
        <v>26</v>
      </c>
      <c r="AA36" s="4">
        <v>27</v>
      </c>
      <c r="AB36" s="4">
        <v>25</v>
      </c>
      <c r="AC36" s="4">
        <v>23</v>
      </c>
      <c r="AD36" s="4">
        <v>21</v>
      </c>
      <c r="AE36" s="4">
        <v>20</v>
      </c>
      <c r="AF36" s="4">
        <v>27</v>
      </c>
      <c r="AG36" s="4">
        <v>25.5</v>
      </c>
      <c r="AH36" s="24">
        <f t="shared" si="9"/>
        <v>24.580645161290324</v>
      </c>
      <c r="AI36" s="24">
        <f t="shared" si="10"/>
        <v>2.0334567210932075</v>
      </c>
      <c r="AJ36" s="23">
        <f t="shared" si="11"/>
        <v>6.1003701632796226</v>
      </c>
      <c r="AK36" s="24">
        <f t="shared" si="12"/>
        <v>18.4802749980107</v>
      </c>
      <c r="AL36" s="24">
        <f t="shared" si="13"/>
        <v>30.681015324569948</v>
      </c>
    </row>
    <row r="37" spans="1:38" x14ac:dyDescent="0.35">
      <c r="A37" s="29" t="s">
        <v>5</v>
      </c>
      <c r="B37" s="4">
        <v>28</v>
      </c>
      <c r="C37" s="4">
        <v>24</v>
      </c>
      <c r="D37" s="4">
        <v>24</v>
      </c>
      <c r="E37" s="4">
        <v>26</v>
      </c>
      <c r="F37" s="4">
        <v>23</v>
      </c>
      <c r="G37" s="4">
        <v>26</v>
      </c>
      <c r="H37" s="4">
        <v>26</v>
      </c>
      <c r="I37" s="4">
        <v>22</v>
      </c>
      <c r="J37" s="4">
        <v>25</v>
      </c>
      <c r="K37" s="4">
        <v>25</v>
      </c>
      <c r="L37" s="4">
        <v>28</v>
      </c>
      <c r="M37" s="4">
        <v>25</v>
      </c>
      <c r="N37" s="4">
        <v>26</v>
      </c>
      <c r="O37" s="4">
        <v>26</v>
      </c>
      <c r="P37" s="4"/>
      <c r="Q37" s="4">
        <v>22</v>
      </c>
      <c r="R37" s="4">
        <v>25</v>
      </c>
      <c r="S37" s="4">
        <v>26</v>
      </c>
      <c r="T37" s="4">
        <v>26</v>
      </c>
      <c r="U37" s="4">
        <v>24</v>
      </c>
      <c r="V37" s="4">
        <v>24</v>
      </c>
      <c r="W37" s="4">
        <v>26</v>
      </c>
      <c r="X37" s="4">
        <v>26</v>
      </c>
      <c r="Y37" s="4">
        <v>24</v>
      </c>
      <c r="Z37" s="4">
        <v>26.5</v>
      </c>
      <c r="AA37" s="4">
        <v>27</v>
      </c>
      <c r="AB37" s="4">
        <v>25</v>
      </c>
      <c r="AC37" s="4">
        <v>26</v>
      </c>
      <c r="AD37" s="4">
        <v>19</v>
      </c>
      <c r="AE37" s="4">
        <v>21</v>
      </c>
      <c r="AF37" s="4">
        <v>26.5</v>
      </c>
      <c r="AG37" s="4">
        <v>26</v>
      </c>
      <c r="AH37" s="24">
        <f t="shared" si="9"/>
        <v>24.967741935483872</v>
      </c>
      <c r="AI37" s="24">
        <f t="shared" si="10"/>
        <v>1.9703446562761877</v>
      </c>
      <c r="AJ37" s="23">
        <f t="shared" si="11"/>
        <v>5.9110339688285629</v>
      </c>
      <c r="AK37" s="24">
        <f t="shared" si="12"/>
        <v>19.05670796665531</v>
      </c>
      <c r="AL37" s="24">
        <f t="shared" si="13"/>
        <v>30.878775904312434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70A0-F175-4A02-BBB0-4E8A35F93790}">
  <dimension ref="A1:BG36"/>
  <sheetViews>
    <sheetView topLeftCell="A4" workbookViewId="0">
      <selection activeCell="I24" sqref="I24"/>
    </sheetView>
  </sheetViews>
  <sheetFormatPr defaultRowHeight="12.75" x14ac:dyDescent="0.35"/>
  <cols>
    <col min="2" max="53" width="6.3984375" customWidth="1"/>
  </cols>
  <sheetData>
    <row r="1" spans="1:59" x14ac:dyDescent="0.35">
      <c r="A1" t="s">
        <v>10</v>
      </c>
    </row>
    <row r="2" spans="1:59" x14ac:dyDescent="0.35">
      <c r="A2" t="s">
        <v>11</v>
      </c>
    </row>
    <row r="3" spans="1:59" x14ac:dyDescent="0.35">
      <c r="A3" t="s">
        <v>6</v>
      </c>
      <c r="B3" t="s">
        <v>7</v>
      </c>
    </row>
    <row r="4" spans="1:59" x14ac:dyDescent="0.35">
      <c r="A4" t="s">
        <v>18</v>
      </c>
    </row>
    <row r="5" spans="1:59" x14ac:dyDescent="0.35">
      <c r="A5" s="8" t="s">
        <v>17</v>
      </c>
    </row>
    <row r="6" spans="1:59" x14ac:dyDescent="0.35">
      <c r="A6" t="s">
        <v>16</v>
      </c>
      <c r="B6" s="1"/>
    </row>
    <row r="7" spans="1:59" x14ac:dyDescent="0.35">
      <c r="A7" t="s">
        <v>13</v>
      </c>
      <c r="B7" t="s">
        <v>59</v>
      </c>
      <c r="E7" s="3"/>
      <c r="F7" s="1" t="s">
        <v>64</v>
      </c>
    </row>
    <row r="8" spans="1:59" ht="13.15" x14ac:dyDescent="0.4">
      <c r="A8" s="2" t="s">
        <v>65</v>
      </c>
    </row>
    <row r="9" spans="1:59" x14ac:dyDescent="0.35">
      <c r="A9" s="28" t="s">
        <v>12</v>
      </c>
      <c r="B9" s="26">
        <v>33</v>
      </c>
      <c r="C9" s="26">
        <f t="shared" ref="C9:AG9" si="0">B9+1</f>
        <v>34</v>
      </c>
      <c r="D9" s="26">
        <f t="shared" si="0"/>
        <v>35</v>
      </c>
      <c r="E9" s="26">
        <f t="shared" si="0"/>
        <v>36</v>
      </c>
      <c r="F9" s="26">
        <f t="shared" si="0"/>
        <v>37</v>
      </c>
      <c r="G9" s="26">
        <f t="shared" si="0"/>
        <v>38</v>
      </c>
      <c r="H9" s="26">
        <f t="shared" si="0"/>
        <v>39</v>
      </c>
      <c r="I9" s="26">
        <f t="shared" si="0"/>
        <v>40</v>
      </c>
      <c r="J9" s="26">
        <f t="shared" si="0"/>
        <v>41</v>
      </c>
      <c r="K9" s="26">
        <f t="shared" si="0"/>
        <v>42</v>
      </c>
      <c r="L9" s="26">
        <f t="shared" si="0"/>
        <v>43</v>
      </c>
      <c r="M9" s="26">
        <f t="shared" si="0"/>
        <v>44</v>
      </c>
      <c r="N9" s="26">
        <f t="shared" si="0"/>
        <v>45</v>
      </c>
      <c r="O9" s="26">
        <f t="shared" si="0"/>
        <v>46</v>
      </c>
      <c r="P9" s="26">
        <f t="shared" si="0"/>
        <v>47</v>
      </c>
      <c r="Q9" s="26">
        <f t="shared" si="0"/>
        <v>48</v>
      </c>
      <c r="R9" s="26">
        <f t="shared" si="0"/>
        <v>49</v>
      </c>
      <c r="S9" s="26">
        <f t="shared" si="0"/>
        <v>50</v>
      </c>
      <c r="T9" s="26">
        <f t="shared" si="0"/>
        <v>51</v>
      </c>
      <c r="U9" s="26">
        <f t="shared" si="0"/>
        <v>52</v>
      </c>
      <c r="V9" s="26">
        <f t="shared" si="0"/>
        <v>53</v>
      </c>
      <c r="W9" s="26">
        <f t="shared" si="0"/>
        <v>54</v>
      </c>
      <c r="X9" s="26">
        <f t="shared" si="0"/>
        <v>55</v>
      </c>
      <c r="Y9" s="26">
        <f t="shared" si="0"/>
        <v>56</v>
      </c>
      <c r="Z9" s="26">
        <f t="shared" si="0"/>
        <v>57</v>
      </c>
      <c r="AA9" s="26">
        <f t="shared" si="0"/>
        <v>58</v>
      </c>
      <c r="AB9" s="26">
        <f t="shared" si="0"/>
        <v>59</v>
      </c>
      <c r="AC9" s="26">
        <f t="shared" si="0"/>
        <v>60</v>
      </c>
      <c r="AD9" s="26">
        <f t="shared" si="0"/>
        <v>61</v>
      </c>
      <c r="AE9" s="26">
        <f t="shared" si="0"/>
        <v>62</v>
      </c>
      <c r="AF9" s="26">
        <f t="shared" si="0"/>
        <v>63</v>
      </c>
      <c r="AG9" s="26">
        <f t="shared" si="0"/>
        <v>64</v>
      </c>
      <c r="AH9" s="23" t="s">
        <v>37</v>
      </c>
      <c r="AI9" s="23" t="s">
        <v>38</v>
      </c>
      <c r="AJ9" s="23" t="s">
        <v>39</v>
      </c>
      <c r="AK9" s="23" t="s">
        <v>40</v>
      </c>
      <c r="AL9" s="23" t="s">
        <v>41</v>
      </c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</row>
    <row r="10" spans="1:59" x14ac:dyDescent="0.35">
      <c r="A10" s="29" t="s">
        <v>0</v>
      </c>
      <c r="B10" s="4">
        <v>25</v>
      </c>
      <c r="C10" s="4">
        <v>25</v>
      </c>
      <c r="D10" s="4">
        <v>25</v>
      </c>
      <c r="E10" s="4">
        <v>24</v>
      </c>
      <c r="F10" s="4">
        <v>25</v>
      </c>
      <c r="G10" s="4">
        <v>25</v>
      </c>
      <c r="H10" s="4">
        <v>26</v>
      </c>
      <c r="I10" s="4">
        <v>25.5</v>
      </c>
      <c r="J10" s="4">
        <v>26</v>
      </c>
      <c r="K10" s="4">
        <v>24.5</v>
      </c>
      <c r="L10" s="4">
        <v>25</v>
      </c>
      <c r="M10" s="4">
        <v>25.5</v>
      </c>
      <c r="N10" s="4">
        <v>25</v>
      </c>
      <c r="O10" s="4">
        <v>26.5</v>
      </c>
      <c r="P10" s="4">
        <v>25</v>
      </c>
      <c r="Q10" s="4">
        <v>25</v>
      </c>
      <c r="R10" s="4">
        <v>25.5</v>
      </c>
      <c r="S10" s="4">
        <v>26</v>
      </c>
      <c r="T10" s="4">
        <v>25</v>
      </c>
      <c r="U10" s="4">
        <v>25</v>
      </c>
      <c r="V10" s="4">
        <v>25.5</v>
      </c>
      <c r="W10" s="4">
        <v>26</v>
      </c>
      <c r="X10" s="4">
        <v>25.5</v>
      </c>
      <c r="Y10" s="4">
        <v>25</v>
      </c>
      <c r="Z10" s="4">
        <v>26</v>
      </c>
      <c r="AA10" s="4">
        <v>26</v>
      </c>
      <c r="AB10" s="4">
        <v>26</v>
      </c>
      <c r="AC10" s="4">
        <v>25.5</v>
      </c>
      <c r="AD10" s="4">
        <v>26</v>
      </c>
      <c r="AE10" s="4">
        <v>23.5</v>
      </c>
      <c r="AF10" s="4">
        <v>25.5</v>
      </c>
      <c r="AG10" s="4">
        <v>25.5</v>
      </c>
      <c r="AH10" s="24">
        <f t="shared" ref="AH10:AH15" si="1">AVERAGE(B10:AG10)</f>
        <v>25.328125</v>
      </c>
      <c r="AI10" s="24">
        <f t="shared" ref="AI10:AI15" si="2">STDEV(B10:AG10)</f>
        <v>0.63002016096773161</v>
      </c>
      <c r="AJ10" s="23">
        <f t="shared" ref="AJ10:AJ15" si="3">3*AI10</f>
        <v>1.8900604829031948</v>
      </c>
      <c r="AK10" s="24">
        <f t="shared" ref="AK10:AK15" si="4">AH10-AJ10</f>
        <v>23.438064517096805</v>
      </c>
      <c r="AL10" s="24">
        <f t="shared" ref="AL10:AL15" si="5">AH10+AJ10</f>
        <v>27.218185482903195</v>
      </c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x14ac:dyDescent="0.35">
      <c r="A11" s="29" t="s">
        <v>1</v>
      </c>
      <c r="B11" s="4">
        <v>26.5</v>
      </c>
      <c r="C11" s="4">
        <v>26.5</v>
      </c>
      <c r="D11" s="4">
        <v>26</v>
      </c>
      <c r="E11" s="4">
        <v>26</v>
      </c>
      <c r="F11" s="4">
        <v>26</v>
      </c>
      <c r="G11" s="4">
        <v>25.5</v>
      </c>
      <c r="H11" s="4">
        <v>26</v>
      </c>
      <c r="I11" s="4">
        <v>26.5</v>
      </c>
      <c r="J11" s="4">
        <v>26</v>
      </c>
      <c r="K11" s="4">
        <v>26</v>
      </c>
      <c r="L11" s="4">
        <v>27</v>
      </c>
      <c r="M11" s="4">
        <v>27</v>
      </c>
      <c r="N11" s="4">
        <v>24.5</v>
      </c>
      <c r="O11" s="4">
        <v>27</v>
      </c>
      <c r="P11" s="4">
        <v>28.5</v>
      </c>
      <c r="Q11" s="4">
        <v>26.5</v>
      </c>
      <c r="R11" s="4">
        <v>27.5</v>
      </c>
      <c r="S11" s="4">
        <v>25.5</v>
      </c>
      <c r="T11" s="4">
        <v>26.5</v>
      </c>
      <c r="U11" s="4">
        <v>27.5</v>
      </c>
      <c r="V11" s="4">
        <v>28</v>
      </c>
      <c r="W11" s="4">
        <v>27</v>
      </c>
      <c r="X11" s="4">
        <v>27</v>
      </c>
      <c r="Y11" s="4">
        <v>26</v>
      </c>
      <c r="Z11" s="4">
        <v>27</v>
      </c>
      <c r="AA11" s="4">
        <v>28</v>
      </c>
      <c r="AB11" s="4">
        <v>27.5</v>
      </c>
      <c r="AC11" s="4">
        <v>26</v>
      </c>
      <c r="AD11" s="4">
        <v>28</v>
      </c>
      <c r="AE11" s="4">
        <v>27</v>
      </c>
      <c r="AF11" s="4">
        <v>28</v>
      </c>
      <c r="AG11" s="4">
        <v>26.5</v>
      </c>
      <c r="AH11" s="24">
        <f t="shared" si="1"/>
        <v>26.703125</v>
      </c>
      <c r="AI11" s="24">
        <f t="shared" si="2"/>
        <v>0.88772430150574955</v>
      </c>
      <c r="AJ11" s="23">
        <f t="shared" si="3"/>
        <v>2.6631729045172485</v>
      </c>
      <c r="AK11" s="24">
        <f t="shared" si="4"/>
        <v>24.03995209548275</v>
      </c>
      <c r="AL11" s="24">
        <f t="shared" si="5"/>
        <v>29.36629790451725</v>
      </c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x14ac:dyDescent="0.35">
      <c r="A12" s="29" t="s">
        <v>2</v>
      </c>
      <c r="B12" s="4">
        <v>24</v>
      </c>
      <c r="C12" s="4">
        <v>27</v>
      </c>
      <c r="D12" s="4">
        <v>26</v>
      </c>
      <c r="E12" s="4">
        <v>24.5</v>
      </c>
      <c r="F12" s="4">
        <v>25</v>
      </c>
      <c r="G12" s="4">
        <v>25.5</v>
      </c>
      <c r="H12" s="4">
        <v>25.5</v>
      </c>
      <c r="I12" s="4">
        <v>25.5</v>
      </c>
      <c r="J12" s="4">
        <v>25.5</v>
      </c>
      <c r="K12" s="4">
        <v>24</v>
      </c>
      <c r="L12" s="4">
        <v>25.5</v>
      </c>
      <c r="M12" s="4">
        <v>25.5</v>
      </c>
      <c r="N12" s="4">
        <v>25.5</v>
      </c>
      <c r="O12" s="4">
        <v>25.5</v>
      </c>
      <c r="P12" s="4">
        <v>25</v>
      </c>
      <c r="Q12" s="4">
        <v>26</v>
      </c>
      <c r="R12" s="4">
        <v>26</v>
      </c>
      <c r="S12" s="4">
        <v>25</v>
      </c>
      <c r="T12" s="4">
        <v>25</v>
      </c>
      <c r="U12" s="4">
        <v>26.5</v>
      </c>
      <c r="V12" s="4">
        <v>26</v>
      </c>
      <c r="W12" s="4">
        <v>25</v>
      </c>
      <c r="X12" s="4">
        <v>26</v>
      </c>
      <c r="Y12" s="4">
        <v>25.5</v>
      </c>
      <c r="Z12" s="4">
        <v>26.5</v>
      </c>
      <c r="AA12" s="4">
        <v>26</v>
      </c>
      <c r="AB12" s="4">
        <v>26.5</v>
      </c>
      <c r="AC12" s="4">
        <v>26.5</v>
      </c>
      <c r="AD12" s="4">
        <v>26.5</v>
      </c>
      <c r="AE12" s="4">
        <v>25</v>
      </c>
      <c r="AF12" s="4">
        <v>26</v>
      </c>
      <c r="AG12" s="4">
        <v>25</v>
      </c>
      <c r="AH12" s="24">
        <f t="shared" si="1"/>
        <v>25.578125</v>
      </c>
      <c r="AI12" s="24">
        <f t="shared" si="2"/>
        <v>0.71964793139513039</v>
      </c>
      <c r="AJ12" s="23">
        <f t="shared" si="3"/>
        <v>2.1589437941853911</v>
      </c>
      <c r="AK12" s="24">
        <f t="shared" si="4"/>
        <v>23.41918120581461</v>
      </c>
      <c r="AL12" s="24">
        <f t="shared" si="5"/>
        <v>27.73706879418539</v>
      </c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x14ac:dyDescent="0.35">
      <c r="A13" s="29" t="s">
        <v>3</v>
      </c>
      <c r="B13" s="4">
        <v>24.5</v>
      </c>
      <c r="C13" s="4">
        <v>25</v>
      </c>
      <c r="D13" s="4">
        <v>25</v>
      </c>
      <c r="E13" s="4">
        <v>25</v>
      </c>
      <c r="F13" s="4">
        <v>24.5</v>
      </c>
      <c r="G13" s="4">
        <v>24.5</v>
      </c>
      <c r="H13" s="4">
        <v>25</v>
      </c>
      <c r="I13" s="4">
        <v>25.5</v>
      </c>
      <c r="J13" s="4">
        <v>25.5</v>
      </c>
      <c r="K13" s="4">
        <v>25</v>
      </c>
      <c r="L13" s="4">
        <v>25.5</v>
      </c>
      <c r="M13" s="4">
        <v>26</v>
      </c>
      <c r="N13" s="4">
        <v>25.5</v>
      </c>
      <c r="O13" s="4">
        <v>25</v>
      </c>
      <c r="P13" s="4">
        <v>25</v>
      </c>
      <c r="Q13" s="4">
        <v>25.5</v>
      </c>
      <c r="R13" s="4">
        <v>26</v>
      </c>
      <c r="S13" s="4">
        <v>24.5</v>
      </c>
      <c r="T13" s="4">
        <v>26</v>
      </c>
      <c r="U13" s="4">
        <v>26</v>
      </c>
      <c r="V13" s="4">
        <v>26</v>
      </c>
      <c r="W13" s="4">
        <v>25.5</v>
      </c>
      <c r="X13" s="4">
        <v>26</v>
      </c>
      <c r="Y13" s="4">
        <v>26</v>
      </c>
      <c r="Z13" s="4">
        <v>25</v>
      </c>
      <c r="AA13" s="4">
        <v>26</v>
      </c>
      <c r="AB13" s="4">
        <v>27</v>
      </c>
      <c r="AC13" s="4">
        <v>25.5</v>
      </c>
      <c r="AD13" s="4">
        <v>26</v>
      </c>
      <c r="AE13" s="4">
        <v>25.5</v>
      </c>
      <c r="AF13" s="4">
        <v>26</v>
      </c>
      <c r="AG13" s="4">
        <v>26.5</v>
      </c>
      <c r="AH13" s="24">
        <f t="shared" si="1"/>
        <v>25.484375</v>
      </c>
      <c r="AI13" s="24">
        <f t="shared" si="2"/>
        <v>0.61545125065717743</v>
      </c>
      <c r="AJ13" s="23">
        <f t="shared" si="3"/>
        <v>1.8463537519715323</v>
      </c>
      <c r="AK13" s="24">
        <f t="shared" si="4"/>
        <v>23.638021248028469</v>
      </c>
      <c r="AL13" s="24">
        <f t="shared" si="5"/>
        <v>27.330728751971531</v>
      </c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x14ac:dyDescent="0.35">
      <c r="A14" s="29" t="s">
        <v>4</v>
      </c>
      <c r="B14" s="4">
        <v>24.54</v>
      </c>
      <c r="C14" s="4">
        <v>24</v>
      </c>
      <c r="D14" s="4">
        <v>25</v>
      </c>
      <c r="E14" s="4">
        <v>24</v>
      </c>
      <c r="F14" s="4">
        <v>25</v>
      </c>
      <c r="G14" s="4">
        <v>24.5</v>
      </c>
      <c r="H14" s="4">
        <v>25</v>
      </c>
      <c r="I14" s="4">
        <v>25.5</v>
      </c>
      <c r="J14" s="4">
        <v>24</v>
      </c>
      <c r="K14" s="4">
        <v>24.5</v>
      </c>
      <c r="L14" s="4">
        <v>24.5</v>
      </c>
      <c r="M14" s="4">
        <v>24</v>
      </c>
      <c r="N14" s="4">
        <v>24</v>
      </c>
      <c r="O14" s="4">
        <v>24</v>
      </c>
      <c r="P14" s="4">
        <v>24</v>
      </c>
      <c r="Q14" s="4">
        <v>26</v>
      </c>
      <c r="R14" s="4">
        <v>25</v>
      </c>
      <c r="S14" s="4">
        <v>25</v>
      </c>
      <c r="T14" s="4">
        <v>25</v>
      </c>
      <c r="U14" s="4">
        <v>25</v>
      </c>
      <c r="V14" s="4">
        <v>25</v>
      </c>
      <c r="W14" s="4">
        <v>25.5</v>
      </c>
      <c r="X14" s="4">
        <v>25</v>
      </c>
      <c r="Y14" s="4">
        <v>25</v>
      </c>
      <c r="Z14" s="4">
        <v>25</v>
      </c>
      <c r="AA14" s="4">
        <v>25.5</v>
      </c>
      <c r="AB14" s="4">
        <v>24</v>
      </c>
      <c r="AC14" s="4">
        <v>25.5</v>
      </c>
      <c r="AD14" s="4">
        <v>26</v>
      </c>
      <c r="AE14" s="4">
        <v>25</v>
      </c>
      <c r="AF14" s="4">
        <v>25</v>
      </c>
      <c r="AG14" s="4">
        <v>24.5</v>
      </c>
      <c r="AH14" s="24">
        <f t="shared" si="1"/>
        <v>24.798124999999999</v>
      </c>
      <c r="AI14" s="24">
        <f t="shared" si="2"/>
        <v>0.59317319181152395</v>
      </c>
      <c r="AJ14" s="23">
        <f t="shared" si="3"/>
        <v>1.7795195754345718</v>
      </c>
      <c r="AK14" s="24">
        <f t="shared" si="4"/>
        <v>23.018605424565425</v>
      </c>
      <c r="AL14" s="24">
        <f t="shared" si="5"/>
        <v>26.577644575434572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x14ac:dyDescent="0.35">
      <c r="A15" s="29" t="s">
        <v>5</v>
      </c>
      <c r="B15" s="4">
        <v>24</v>
      </c>
      <c r="C15" s="4">
        <v>25</v>
      </c>
      <c r="D15" s="4">
        <v>25.5</v>
      </c>
      <c r="E15" s="4">
        <v>25</v>
      </c>
      <c r="F15" s="4">
        <v>25</v>
      </c>
      <c r="G15" s="4">
        <v>25</v>
      </c>
      <c r="H15" s="4">
        <v>25</v>
      </c>
      <c r="I15" s="4">
        <v>25</v>
      </c>
      <c r="J15" s="4">
        <v>25</v>
      </c>
      <c r="K15" s="4">
        <v>25</v>
      </c>
      <c r="L15" s="4">
        <v>25.5</v>
      </c>
      <c r="M15" s="4">
        <v>24.5</v>
      </c>
      <c r="N15" s="4">
        <v>25</v>
      </c>
      <c r="O15" s="4">
        <v>25</v>
      </c>
      <c r="P15" s="4">
        <v>25</v>
      </c>
      <c r="Q15" s="4">
        <v>25</v>
      </c>
      <c r="R15" s="4">
        <v>25.5</v>
      </c>
      <c r="S15" s="4">
        <v>26</v>
      </c>
      <c r="T15" s="4">
        <v>26</v>
      </c>
      <c r="U15" s="4">
        <v>25</v>
      </c>
      <c r="V15" s="4">
        <v>25.5</v>
      </c>
      <c r="W15" s="4">
        <v>25</v>
      </c>
      <c r="X15" s="4">
        <v>25.5</v>
      </c>
      <c r="Y15" s="4">
        <v>25.5</v>
      </c>
      <c r="Z15" s="4">
        <v>26</v>
      </c>
      <c r="AA15" s="4">
        <v>26</v>
      </c>
      <c r="AB15" s="4">
        <v>25</v>
      </c>
      <c r="AC15" s="4">
        <v>26</v>
      </c>
      <c r="AD15" s="4">
        <v>24.5</v>
      </c>
      <c r="AE15" s="4">
        <v>26</v>
      </c>
      <c r="AF15" s="4">
        <v>26</v>
      </c>
      <c r="AG15" s="4">
        <v>25.5</v>
      </c>
      <c r="AH15" s="24">
        <f t="shared" si="1"/>
        <v>25.265625</v>
      </c>
      <c r="AI15" s="24">
        <f t="shared" si="2"/>
        <v>0.50775240028974755</v>
      </c>
      <c r="AJ15" s="23">
        <f t="shared" si="3"/>
        <v>1.5232572008692427</v>
      </c>
      <c r="AK15" s="24">
        <f t="shared" si="4"/>
        <v>23.742367799130758</v>
      </c>
      <c r="AL15" s="24">
        <f t="shared" si="5"/>
        <v>26.788882200869242</v>
      </c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x14ac:dyDescent="0.35">
      <c r="B16" s="7"/>
      <c r="C16" s="7"/>
      <c r="D16" s="7"/>
      <c r="F16" s="7"/>
    </row>
    <row r="18" spans="1:38" x14ac:dyDescent="0.35">
      <c r="B18" s="4" t="s">
        <v>61</v>
      </c>
    </row>
    <row r="19" spans="1:38" x14ac:dyDescent="0.35">
      <c r="A19" s="28" t="s">
        <v>12</v>
      </c>
      <c r="B19" s="32" t="s">
        <v>60</v>
      </c>
      <c r="C19" s="32" t="s">
        <v>62</v>
      </c>
      <c r="D19" s="4"/>
    </row>
    <row r="20" spans="1:38" x14ac:dyDescent="0.35">
      <c r="A20" s="29" t="s">
        <v>0</v>
      </c>
      <c r="B20" s="4">
        <v>67.599999999999994</v>
      </c>
      <c r="C20" s="4">
        <v>-7.09</v>
      </c>
      <c r="D20" s="4"/>
    </row>
    <row r="21" spans="1:38" x14ac:dyDescent="0.35">
      <c r="A21" s="29" t="s">
        <v>1</v>
      </c>
      <c r="B21" s="4">
        <v>63.6</v>
      </c>
      <c r="C21" s="4">
        <v>-8.1999999999999993</v>
      </c>
      <c r="D21" s="4"/>
    </row>
    <row r="22" spans="1:38" x14ac:dyDescent="0.35">
      <c r="A22" s="29" t="s">
        <v>2</v>
      </c>
      <c r="B22" s="4"/>
      <c r="C22" s="30">
        <v>-0.04</v>
      </c>
      <c r="D22" s="31" t="s">
        <v>68</v>
      </c>
      <c r="E22" s="5"/>
      <c r="F22" s="5"/>
      <c r="G22" s="5"/>
    </row>
    <row r="23" spans="1:38" x14ac:dyDescent="0.35">
      <c r="A23" s="29" t="s">
        <v>3</v>
      </c>
      <c r="B23" s="4">
        <v>66.599999999999994</v>
      </c>
      <c r="C23" s="4">
        <v>-4.8499999999999996</v>
      </c>
      <c r="D23" s="4"/>
    </row>
    <row r="24" spans="1:38" x14ac:dyDescent="0.35">
      <c r="A24" s="29" t="s">
        <v>4</v>
      </c>
      <c r="B24" s="4">
        <v>67</v>
      </c>
      <c r="C24" s="4">
        <v>-8.2799999999999994</v>
      </c>
      <c r="D24" s="4"/>
    </row>
    <row r="25" spans="1:38" x14ac:dyDescent="0.35">
      <c r="A25" s="29" t="s">
        <v>5</v>
      </c>
      <c r="B25" s="4">
        <v>66.8</v>
      </c>
      <c r="C25" s="4">
        <v>-8.2100000000000009</v>
      </c>
      <c r="D25" s="4"/>
    </row>
    <row r="28" spans="1:38" ht="13.15" x14ac:dyDescent="0.4">
      <c r="A28" s="2" t="s">
        <v>71</v>
      </c>
    </row>
    <row r="29" spans="1:38" ht="13.15" x14ac:dyDescent="0.4">
      <c r="A29" s="2" t="s">
        <v>65</v>
      </c>
    </row>
    <row r="30" spans="1:38" x14ac:dyDescent="0.35">
      <c r="A30" s="28" t="s">
        <v>12</v>
      </c>
      <c r="B30" s="26">
        <v>33</v>
      </c>
      <c r="C30" s="26">
        <f t="shared" ref="C30:AG30" si="6">B30+1</f>
        <v>34</v>
      </c>
      <c r="D30" s="26">
        <f t="shared" si="6"/>
        <v>35</v>
      </c>
      <c r="E30" s="26">
        <f t="shared" si="6"/>
        <v>36</v>
      </c>
      <c r="F30" s="26">
        <f t="shared" si="6"/>
        <v>37</v>
      </c>
      <c r="G30" s="26">
        <f t="shared" si="6"/>
        <v>38</v>
      </c>
      <c r="H30" s="26">
        <f t="shared" si="6"/>
        <v>39</v>
      </c>
      <c r="I30" s="26">
        <f t="shared" si="6"/>
        <v>40</v>
      </c>
      <c r="J30" s="26">
        <f t="shared" si="6"/>
        <v>41</v>
      </c>
      <c r="K30" s="26">
        <f t="shared" si="6"/>
        <v>42</v>
      </c>
      <c r="L30" s="26">
        <f t="shared" si="6"/>
        <v>43</v>
      </c>
      <c r="M30" s="26">
        <f t="shared" si="6"/>
        <v>44</v>
      </c>
      <c r="N30" s="26">
        <f t="shared" si="6"/>
        <v>45</v>
      </c>
      <c r="O30" s="26">
        <f t="shared" si="6"/>
        <v>46</v>
      </c>
      <c r="P30" s="26">
        <f t="shared" si="6"/>
        <v>47</v>
      </c>
      <c r="Q30" s="26">
        <f t="shared" si="6"/>
        <v>48</v>
      </c>
      <c r="R30" s="26">
        <f t="shared" si="6"/>
        <v>49</v>
      </c>
      <c r="S30" s="26">
        <f t="shared" si="6"/>
        <v>50</v>
      </c>
      <c r="T30" s="26">
        <f t="shared" si="6"/>
        <v>51</v>
      </c>
      <c r="U30" s="26">
        <f t="shared" si="6"/>
        <v>52</v>
      </c>
      <c r="V30" s="26">
        <f t="shared" si="6"/>
        <v>53</v>
      </c>
      <c r="W30" s="26">
        <f t="shared" si="6"/>
        <v>54</v>
      </c>
      <c r="X30" s="26">
        <f t="shared" si="6"/>
        <v>55</v>
      </c>
      <c r="Y30" s="26">
        <f t="shared" si="6"/>
        <v>56</v>
      </c>
      <c r="Z30" s="26">
        <f t="shared" si="6"/>
        <v>57</v>
      </c>
      <c r="AA30" s="26">
        <f t="shared" si="6"/>
        <v>58</v>
      </c>
      <c r="AB30" s="26">
        <f t="shared" si="6"/>
        <v>59</v>
      </c>
      <c r="AC30" s="26">
        <f t="shared" si="6"/>
        <v>60</v>
      </c>
      <c r="AD30" s="26">
        <f t="shared" si="6"/>
        <v>61</v>
      </c>
      <c r="AE30" s="26">
        <f t="shared" si="6"/>
        <v>62</v>
      </c>
      <c r="AF30" s="26">
        <f t="shared" si="6"/>
        <v>63</v>
      </c>
      <c r="AG30" s="26">
        <f t="shared" si="6"/>
        <v>64</v>
      </c>
      <c r="AH30" s="23" t="s">
        <v>37</v>
      </c>
      <c r="AI30" s="23" t="s">
        <v>38</v>
      </c>
      <c r="AJ30" s="23" t="s">
        <v>39</v>
      </c>
      <c r="AK30" s="23" t="s">
        <v>40</v>
      </c>
      <c r="AL30" s="23" t="s">
        <v>41</v>
      </c>
    </row>
    <row r="31" spans="1:38" x14ac:dyDescent="0.35">
      <c r="A31" s="29" t="s">
        <v>0</v>
      </c>
      <c r="B31" s="4">
        <v>18</v>
      </c>
      <c r="C31" s="4">
        <v>20</v>
      </c>
      <c r="D31" s="4">
        <v>18</v>
      </c>
      <c r="E31" s="4">
        <v>23</v>
      </c>
      <c r="F31" s="4">
        <v>17</v>
      </c>
      <c r="G31" s="4">
        <v>19</v>
      </c>
      <c r="H31" s="4">
        <v>20</v>
      </c>
      <c r="I31" s="4">
        <v>15</v>
      </c>
      <c r="J31" s="4">
        <v>22</v>
      </c>
      <c r="K31" s="4">
        <v>23</v>
      </c>
      <c r="L31" s="4">
        <v>15</v>
      </c>
      <c r="M31" s="4">
        <v>20</v>
      </c>
      <c r="N31" s="4">
        <v>21</v>
      </c>
      <c r="O31" s="4">
        <v>20</v>
      </c>
      <c r="P31" s="4">
        <v>22</v>
      </c>
      <c r="Q31" s="4">
        <v>19</v>
      </c>
      <c r="R31" s="4">
        <v>18</v>
      </c>
      <c r="S31" s="4">
        <v>19</v>
      </c>
      <c r="T31" s="4">
        <v>17</v>
      </c>
      <c r="U31" s="4">
        <v>21</v>
      </c>
      <c r="V31" s="4">
        <v>20</v>
      </c>
      <c r="W31" s="4">
        <v>19</v>
      </c>
      <c r="X31" s="4">
        <v>23</v>
      </c>
      <c r="Y31" s="4">
        <v>22</v>
      </c>
      <c r="Z31" s="4">
        <v>18</v>
      </c>
      <c r="AA31" s="4">
        <v>21</v>
      </c>
      <c r="AB31" s="4">
        <v>17</v>
      </c>
      <c r="AC31" s="4">
        <v>18</v>
      </c>
      <c r="AD31" s="4">
        <v>19</v>
      </c>
      <c r="AE31" s="4">
        <v>24</v>
      </c>
      <c r="AF31" s="4">
        <v>16</v>
      </c>
      <c r="AG31" s="4">
        <v>18</v>
      </c>
      <c r="AH31" s="24">
        <f t="shared" ref="AH31:AH36" si="7">AVERAGE(B31:AG31)</f>
        <v>19.4375</v>
      </c>
      <c r="AI31" s="24">
        <f t="shared" ref="AI31:AI36" si="8">STDEV(B31:AG31)</f>
        <v>2.3409055319848813</v>
      </c>
      <c r="AJ31" s="23">
        <f t="shared" ref="AJ31:AJ36" si="9">3*AI31</f>
        <v>7.0227165959546438</v>
      </c>
      <c r="AK31" s="24">
        <f t="shared" ref="AK31:AK36" si="10">AH31-AJ31</f>
        <v>12.414783404045355</v>
      </c>
      <c r="AL31" s="24">
        <f t="shared" ref="AL31:AL36" si="11">AH31+AJ31</f>
        <v>26.460216595954645</v>
      </c>
    </row>
    <row r="32" spans="1:38" x14ac:dyDescent="0.35">
      <c r="A32" s="29" t="s">
        <v>1</v>
      </c>
      <c r="B32" s="4">
        <v>20</v>
      </c>
      <c r="C32" s="4">
        <v>21</v>
      </c>
      <c r="D32" s="4">
        <v>25</v>
      </c>
      <c r="E32" s="4">
        <v>21</v>
      </c>
      <c r="F32" s="4">
        <v>22</v>
      </c>
      <c r="G32" s="4">
        <v>23</v>
      </c>
      <c r="H32" s="4">
        <v>23</v>
      </c>
      <c r="I32" s="4">
        <v>18</v>
      </c>
      <c r="J32" s="4">
        <v>18</v>
      </c>
      <c r="K32" s="4">
        <v>22</v>
      </c>
      <c r="L32" s="4">
        <v>18</v>
      </c>
      <c r="M32" s="4">
        <v>22</v>
      </c>
      <c r="N32" s="4">
        <v>22</v>
      </c>
      <c r="O32" s="4">
        <v>22</v>
      </c>
      <c r="P32" s="4">
        <v>24</v>
      </c>
      <c r="Q32" s="4">
        <v>21</v>
      </c>
      <c r="R32" s="4">
        <v>21</v>
      </c>
      <c r="S32" s="4">
        <v>24</v>
      </c>
      <c r="T32" s="4">
        <v>18</v>
      </c>
      <c r="U32" s="4">
        <v>22</v>
      </c>
      <c r="V32" s="4">
        <v>23</v>
      </c>
      <c r="W32" s="4">
        <v>24</v>
      </c>
      <c r="X32" s="4">
        <v>24</v>
      </c>
      <c r="Y32" s="4">
        <v>22</v>
      </c>
      <c r="Z32" s="4">
        <v>19</v>
      </c>
      <c r="AA32" s="4">
        <v>20</v>
      </c>
      <c r="AB32" s="4">
        <v>18</v>
      </c>
      <c r="AC32" s="4">
        <v>23</v>
      </c>
      <c r="AD32" s="4">
        <v>23</v>
      </c>
      <c r="AE32" s="4">
        <v>23</v>
      </c>
      <c r="AF32" s="4">
        <v>20</v>
      </c>
      <c r="AG32" s="4">
        <v>23</v>
      </c>
      <c r="AH32" s="24">
        <f t="shared" si="7"/>
        <v>21.53125</v>
      </c>
      <c r="AI32" s="24">
        <f t="shared" si="8"/>
        <v>2.047569369418444</v>
      </c>
      <c r="AJ32" s="23">
        <f t="shared" si="9"/>
        <v>6.1427081082553325</v>
      </c>
      <c r="AK32" s="24">
        <f t="shared" si="10"/>
        <v>15.388541891744667</v>
      </c>
      <c r="AL32" s="24">
        <f t="shared" si="11"/>
        <v>27.673958108255334</v>
      </c>
    </row>
    <row r="33" spans="1:38" x14ac:dyDescent="0.35">
      <c r="A33" s="29" t="s">
        <v>2</v>
      </c>
      <c r="B33" s="4">
        <v>22</v>
      </c>
      <c r="C33" s="4">
        <v>20</v>
      </c>
      <c r="D33" s="4">
        <v>20</v>
      </c>
      <c r="E33" s="4">
        <v>23</v>
      </c>
      <c r="F33" s="4">
        <v>21</v>
      </c>
      <c r="G33" s="4">
        <v>18</v>
      </c>
      <c r="H33" s="4">
        <v>15</v>
      </c>
      <c r="I33" s="4">
        <v>16</v>
      </c>
      <c r="J33" s="4">
        <v>18</v>
      </c>
      <c r="K33" s="4">
        <v>21</v>
      </c>
      <c r="L33" s="4">
        <v>18</v>
      </c>
      <c r="M33" s="4">
        <v>20</v>
      </c>
      <c r="N33" s="4">
        <v>19</v>
      </c>
      <c r="O33" s="4">
        <v>18</v>
      </c>
      <c r="P33" s="4">
        <v>16</v>
      </c>
      <c r="Q33" s="4">
        <v>18</v>
      </c>
      <c r="R33" s="4">
        <v>19</v>
      </c>
      <c r="S33" s="4">
        <v>20</v>
      </c>
      <c r="T33" s="4">
        <v>17</v>
      </c>
      <c r="U33" s="4">
        <v>21</v>
      </c>
      <c r="V33" s="4">
        <v>19</v>
      </c>
      <c r="W33" s="4">
        <v>16</v>
      </c>
      <c r="X33" s="4">
        <v>18</v>
      </c>
      <c r="Y33" s="4">
        <v>20</v>
      </c>
      <c r="Z33" s="4">
        <v>16</v>
      </c>
      <c r="AA33" s="4">
        <v>18</v>
      </c>
      <c r="AB33" s="4">
        <v>17</v>
      </c>
      <c r="AC33" s="4">
        <v>19</v>
      </c>
      <c r="AD33" s="4">
        <v>19</v>
      </c>
      <c r="AE33" s="4">
        <v>22</v>
      </c>
      <c r="AF33" s="4">
        <v>18</v>
      </c>
      <c r="AG33" s="4">
        <v>17</v>
      </c>
      <c r="AH33" s="24">
        <f t="shared" si="7"/>
        <v>18.71875</v>
      </c>
      <c r="AI33" s="24">
        <f t="shared" si="8"/>
        <v>1.9713164915044512</v>
      </c>
      <c r="AJ33" s="23">
        <f t="shared" si="9"/>
        <v>5.9139494745133536</v>
      </c>
      <c r="AK33" s="24">
        <f t="shared" si="10"/>
        <v>12.804800525486646</v>
      </c>
      <c r="AL33" s="24">
        <f t="shared" si="11"/>
        <v>24.632699474513352</v>
      </c>
    </row>
    <row r="34" spans="1:38" x14ac:dyDescent="0.35">
      <c r="A34" s="29" t="s">
        <v>3</v>
      </c>
      <c r="B34" s="4">
        <v>20</v>
      </c>
      <c r="C34" s="4">
        <v>20</v>
      </c>
      <c r="D34" s="4">
        <v>20</v>
      </c>
      <c r="E34" s="4">
        <v>19</v>
      </c>
      <c r="F34" s="4">
        <v>20</v>
      </c>
      <c r="G34" s="4">
        <v>19</v>
      </c>
      <c r="H34" s="4">
        <v>20</v>
      </c>
      <c r="I34" s="4">
        <v>18</v>
      </c>
      <c r="J34" s="4">
        <v>21</v>
      </c>
      <c r="K34" s="4">
        <v>22</v>
      </c>
      <c r="L34" s="4">
        <v>21</v>
      </c>
      <c r="M34" s="4">
        <v>22</v>
      </c>
      <c r="N34" s="4">
        <v>21</v>
      </c>
      <c r="O34" s="4">
        <v>20</v>
      </c>
      <c r="P34" s="4">
        <v>19</v>
      </c>
      <c r="Q34" s="4">
        <v>23</v>
      </c>
      <c r="R34" s="4">
        <v>20</v>
      </c>
      <c r="S34" s="4">
        <v>18</v>
      </c>
      <c r="T34" s="4">
        <v>21</v>
      </c>
      <c r="U34" s="4">
        <v>22</v>
      </c>
      <c r="V34" s="4">
        <v>21</v>
      </c>
      <c r="W34" s="4">
        <v>21</v>
      </c>
      <c r="X34" s="4">
        <v>21</v>
      </c>
      <c r="Y34" s="4">
        <v>21</v>
      </c>
      <c r="Z34" s="4">
        <v>19</v>
      </c>
      <c r="AA34" s="4">
        <v>20</v>
      </c>
      <c r="AB34" s="4">
        <v>21</v>
      </c>
      <c r="AC34" s="4">
        <v>19</v>
      </c>
      <c r="AD34" s="4">
        <v>23</v>
      </c>
      <c r="AE34" s="4">
        <v>21</v>
      </c>
      <c r="AF34" s="4">
        <v>20</v>
      </c>
      <c r="AG34" s="4">
        <v>22</v>
      </c>
      <c r="AH34" s="24">
        <f t="shared" si="7"/>
        <v>20.46875</v>
      </c>
      <c r="AI34" s="24">
        <f t="shared" si="8"/>
        <v>1.2696043325738624</v>
      </c>
      <c r="AJ34" s="23">
        <f t="shared" si="9"/>
        <v>3.8088129977215872</v>
      </c>
      <c r="AK34" s="24">
        <f t="shared" si="10"/>
        <v>16.659937002278411</v>
      </c>
      <c r="AL34" s="24">
        <f t="shared" si="11"/>
        <v>24.277562997721589</v>
      </c>
    </row>
    <row r="35" spans="1:38" x14ac:dyDescent="0.35">
      <c r="A35" s="29" t="s">
        <v>4</v>
      </c>
      <c r="B35" s="4">
        <v>20</v>
      </c>
      <c r="C35" s="4">
        <v>20</v>
      </c>
      <c r="D35" s="4">
        <v>21</v>
      </c>
      <c r="E35" s="4">
        <v>19</v>
      </c>
      <c r="F35" s="4">
        <v>22</v>
      </c>
      <c r="G35" s="4">
        <v>20</v>
      </c>
      <c r="H35" s="4">
        <v>18</v>
      </c>
      <c r="I35" s="4">
        <v>19</v>
      </c>
      <c r="J35" s="4">
        <v>16</v>
      </c>
      <c r="K35" s="4">
        <v>18</v>
      </c>
      <c r="L35" s="4">
        <v>20</v>
      </c>
      <c r="M35" s="4">
        <v>21</v>
      </c>
      <c r="N35" s="4">
        <v>20</v>
      </c>
      <c r="O35" s="4">
        <v>20</v>
      </c>
      <c r="P35" s="4">
        <v>19</v>
      </c>
      <c r="Q35" s="4">
        <v>20</v>
      </c>
      <c r="R35" s="4">
        <v>20</v>
      </c>
      <c r="S35" s="4">
        <v>19</v>
      </c>
      <c r="T35" s="4">
        <v>18</v>
      </c>
      <c r="U35" s="4">
        <v>20</v>
      </c>
      <c r="V35" s="4">
        <v>20</v>
      </c>
      <c r="W35" s="4">
        <v>22</v>
      </c>
      <c r="X35" s="4">
        <v>28</v>
      </c>
      <c r="Y35" s="4">
        <v>19</v>
      </c>
      <c r="Z35" s="4">
        <v>20</v>
      </c>
      <c r="AA35" s="4">
        <v>18</v>
      </c>
      <c r="AB35" s="4">
        <v>20</v>
      </c>
      <c r="AC35" s="4">
        <v>20</v>
      </c>
      <c r="AD35" s="4">
        <v>22</v>
      </c>
      <c r="AE35" s="4">
        <v>21</v>
      </c>
      <c r="AF35" s="4">
        <v>20</v>
      </c>
      <c r="AG35" s="4">
        <v>20</v>
      </c>
      <c r="AH35" s="24">
        <f t="shared" si="7"/>
        <v>20</v>
      </c>
      <c r="AI35" s="24">
        <f t="shared" si="8"/>
        <v>1.9344083032987032</v>
      </c>
      <c r="AJ35" s="23">
        <f t="shared" si="9"/>
        <v>5.8032249098961097</v>
      </c>
      <c r="AK35" s="24">
        <f t="shared" si="10"/>
        <v>14.196775090103891</v>
      </c>
      <c r="AL35" s="24">
        <f t="shared" si="11"/>
        <v>25.803224909896109</v>
      </c>
    </row>
    <row r="36" spans="1:38" x14ac:dyDescent="0.35">
      <c r="A36" s="29" t="s">
        <v>5</v>
      </c>
      <c r="B36" s="4">
        <v>23</v>
      </c>
      <c r="C36" s="4">
        <v>20</v>
      </c>
      <c r="D36" s="4">
        <v>21</v>
      </c>
      <c r="E36" s="4">
        <v>23</v>
      </c>
      <c r="F36" s="4">
        <v>23</v>
      </c>
      <c r="G36" s="4">
        <v>21</v>
      </c>
      <c r="H36" s="4">
        <v>20</v>
      </c>
      <c r="I36" s="4">
        <v>19</v>
      </c>
      <c r="J36" s="4">
        <v>22</v>
      </c>
      <c r="K36" s="4">
        <v>21</v>
      </c>
      <c r="L36" s="4">
        <v>25</v>
      </c>
      <c r="M36" s="4">
        <v>22</v>
      </c>
      <c r="N36" s="4">
        <v>21</v>
      </c>
      <c r="O36" s="4">
        <v>22</v>
      </c>
      <c r="P36" s="4">
        <v>22</v>
      </c>
      <c r="Q36" s="4">
        <v>20</v>
      </c>
      <c r="R36" s="4">
        <v>23</v>
      </c>
      <c r="S36" s="4">
        <v>20</v>
      </c>
      <c r="T36" s="4">
        <v>23</v>
      </c>
      <c r="U36" s="4">
        <v>22</v>
      </c>
      <c r="V36" s="4">
        <v>22</v>
      </c>
      <c r="W36" s="4">
        <v>21</v>
      </c>
      <c r="X36" s="4">
        <v>22</v>
      </c>
      <c r="Y36" s="4">
        <v>20</v>
      </c>
      <c r="Z36" s="4">
        <v>21</v>
      </c>
      <c r="AA36" s="4">
        <v>22</v>
      </c>
      <c r="AB36" s="4">
        <v>21</v>
      </c>
      <c r="AC36" s="4">
        <v>20</v>
      </c>
      <c r="AD36" s="4">
        <v>23</v>
      </c>
      <c r="AE36" s="4">
        <v>23</v>
      </c>
      <c r="AF36" s="4">
        <v>23</v>
      </c>
      <c r="AG36" s="4">
        <v>22</v>
      </c>
      <c r="AH36" s="24">
        <f t="shared" si="7"/>
        <v>21.65625</v>
      </c>
      <c r="AI36" s="24">
        <f t="shared" si="8"/>
        <v>1.3102419131472409</v>
      </c>
      <c r="AJ36" s="23">
        <f t="shared" si="9"/>
        <v>3.9307257394417228</v>
      </c>
      <c r="AK36" s="24">
        <f t="shared" si="10"/>
        <v>17.725524260558277</v>
      </c>
      <c r="AL36" s="24">
        <f t="shared" si="11"/>
        <v>25.586975739441723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Sheet2</vt:lpstr>
      <vt:lpstr>Sheet1</vt:lpstr>
      <vt:lpstr>Bristol H29BU Thick Gasket</vt:lpstr>
      <vt:lpstr>H20B Head Thick VP Gasket</vt:lpstr>
      <vt:lpstr>H20B Head Thin VP Gasket</vt:lpstr>
      <vt:lpstr>H20B Head Thick VP Gasket #2</vt:lpstr>
      <vt:lpstr>H20B Head Thin VP Gasket #2</vt:lpstr>
      <vt:lpstr>H20B Stator Tall</vt:lpstr>
      <vt:lpstr>H20B Stator Short</vt:lpstr>
      <vt:lpstr>H29B Short Stator #2</vt:lpstr>
      <vt:lpstr>H29B Tall Stator #2</vt:lpstr>
      <vt:lpstr>H29BU Head Thin VP Gasket #2</vt:lpstr>
      <vt:lpstr>H29BU Head Thick VP Gasket #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Gilliam</dc:creator>
  <cp:lastModifiedBy>John O'Neill</cp:lastModifiedBy>
  <dcterms:created xsi:type="dcterms:W3CDTF">2000-04-19T04:20:29Z</dcterms:created>
  <dcterms:modified xsi:type="dcterms:W3CDTF">2026-07-24T14:57:25Z</dcterms:modified>
</cp:coreProperties>
</file>